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PROYECTOS 2023\MANTENIMIENTO DEL MALECON\Planilla 3 de liquidación Malecon Tena\13 PLANILLA DE LIQUIDACIO Y EQUILIBRIO ECONOMICO\"/>
    </mc:Choice>
  </mc:AlternateContent>
  <bookViews>
    <workbookView xWindow="0" yWindow="0" windowWidth="23040" windowHeight="8568" activeTab="1"/>
  </bookViews>
  <sheets>
    <sheet name="PLANILLA 3" sheetId="4" r:id="rId1"/>
    <sheet name="CUADRO +-" sheetId="7" r:id="rId2"/>
  </sheets>
  <definedNames>
    <definedName name="_xlnm.Print_Area" localSheetId="1">'CUADRO +-'!$A$1:$N$156</definedName>
    <definedName name="_xlnm.Print_Area" localSheetId="0">'PLANILLA 3'!$A$1:$N$163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3" i="7" l="1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0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82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59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0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82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59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K58" i="7" l="1"/>
  <c r="K81" i="7"/>
  <c r="K101" i="7"/>
  <c r="J58" i="7"/>
  <c r="J81" i="7"/>
  <c r="J101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C16" i="7"/>
  <c r="G140" i="7" l="1"/>
  <c r="L27" i="4"/>
  <c r="M27" i="4" s="1"/>
  <c r="L28" i="4"/>
  <c r="L29" i="4"/>
  <c r="L30" i="4"/>
  <c r="L31" i="4"/>
  <c r="M31" i="4" s="1"/>
  <c r="L32" i="4"/>
  <c r="L33" i="4"/>
  <c r="L34" i="4"/>
  <c r="M34" i="4" s="1"/>
  <c r="L35" i="4"/>
  <c r="M35" i="4" s="1"/>
  <c r="L36" i="4"/>
  <c r="L37" i="4"/>
  <c r="L38" i="4"/>
  <c r="M38" i="4" s="1"/>
  <c r="L39" i="4"/>
  <c r="M39" i="4" s="1"/>
  <c r="L40" i="4"/>
  <c r="L41" i="4"/>
  <c r="L42" i="4"/>
  <c r="M42" i="4" s="1"/>
  <c r="L43" i="4"/>
  <c r="M43" i="4" s="1"/>
  <c r="L44" i="4"/>
  <c r="L45" i="4"/>
  <c r="L46" i="4"/>
  <c r="L47" i="4"/>
  <c r="M47" i="4" s="1"/>
  <c r="L48" i="4"/>
  <c r="L49" i="4"/>
  <c r="L50" i="4"/>
  <c r="M50" i="4" s="1"/>
  <c r="L51" i="4"/>
  <c r="L52" i="4"/>
  <c r="L53" i="4"/>
  <c r="M53" i="4" s="1"/>
  <c r="L54" i="4"/>
  <c r="M54" i="4" s="1"/>
  <c r="L55" i="4"/>
  <c r="M55" i="4" s="1"/>
  <c r="L56" i="4"/>
  <c r="L57" i="4"/>
  <c r="L58" i="4"/>
  <c r="M58" i="4" s="1"/>
  <c r="L59" i="4"/>
  <c r="M59" i="4" s="1"/>
  <c r="L60" i="4"/>
  <c r="L61" i="4"/>
  <c r="L62" i="4"/>
  <c r="L63" i="4"/>
  <c r="M63" i="4" s="1"/>
  <c r="L64" i="4"/>
  <c r="L65" i="4"/>
  <c r="L66" i="4"/>
  <c r="M66" i="4" s="1"/>
  <c r="L67" i="4"/>
  <c r="M67" i="4" s="1"/>
  <c r="L68" i="4"/>
  <c r="L69" i="4"/>
  <c r="L70" i="4"/>
  <c r="M70" i="4" s="1"/>
  <c r="L71" i="4"/>
  <c r="M71" i="4" s="1"/>
  <c r="L72" i="4"/>
  <c r="L73" i="4"/>
  <c r="L74" i="4"/>
  <c r="M74" i="4" s="1"/>
  <c r="L75" i="4"/>
  <c r="M75" i="4" s="1"/>
  <c r="L76" i="4"/>
  <c r="L77" i="4"/>
  <c r="L78" i="4"/>
  <c r="L79" i="4"/>
  <c r="M79" i="4" s="1"/>
  <c r="L80" i="4"/>
  <c r="L81" i="4"/>
  <c r="L82" i="4"/>
  <c r="M82" i="4" s="1"/>
  <c r="L83" i="4"/>
  <c r="L84" i="4"/>
  <c r="L85" i="4"/>
  <c r="M85" i="4" s="1"/>
  <c r="L86" i="4"/>
  <c r="M86" i="4" s="1"/>
  <c r="L87" i="4"/>
  <c r="M87" i="4" s="1"/>
  <c r="L88" i="4"/>
  <c r="L89" i="4"/>
  <c r="L90" i="4"/>
  <c r="M90" i="4" s="1"/>
  <c r="L91" i="4"/>
  <c r="M91" i="4" s="1"/>
  <c r="L92" i="4"/>
  <c r="L93" i="4"/>
  <c r="L94" i="4"/>
  <c r="L95" i="4"/>
  <c r="M95" i="4" s="1"/>
  <c r="L96" i="4"/>
  <c r="L97" i="4"/>
  <c r="L98" i="4"/>
  <c r="M98" i="4" s="1"/>
  <c r="L99" i="4"/>
  <c r="M99" i="4" s="1"/>
  <c r="L100" i="4"/>
  <c r="L101" i="4"/>
  <c r="L102" i="4"/>
  <c r="M102" i="4" s="1"/>
  <c r="L103" i="4"/>
  <c r="M103" i="4" s="1"/>
  <c r="L104" i="4"/>
  <c r="L105" i="4"/>
  <c r="L106" i="4"/>
  <c r="M106" i="4" s="1"/>
  <c r="L107" i="4"/>
  <c r="M107" i="4" s="1"/>
  <c r="L108" i="4"/>
  <c r="L109" i="4"/>
  <c r="L110" i="4"/>
  <c r="L111" i="4"/>
  <c r="M111" i="4" s="1"/>
  <c r="L112" i="4"/>
  <c r="L113" i="4"/>
  <c r="L114" i="4"/>
  <c r="M114" i="4" s="1"/>
  <c r="L115" i="4"/>
  <c r="L116" i="4"/>
  <c r="L117" i="4"/>
  <c r="M117" i="4" s="1"/>
  <c r="L118" i="4"/>
  <c r="M118" i="4" s="1"/>
  <c r="L119" i="4"/>
  <c r="M119" i="4" s="1"/>
  <c r="L120" i="4"/>
  <c r="L121" i="4"/>
  <c r="L122" i="4"/>
  <c r="M122" i="4" s="1"/>
  <c r="L123" i="4"/>
  <c r="M123" i="4" s="1"/>
  <c r="L124" i="4"/>
  <c r="L125" i="4"/>
  <c r="L126" i="4"/>
  <c r="M126" i="4" s="1"/>
  <c r="L127" i="4"/>
  <c r="M127" i="4" s="1"/>
  <c r="L128" i="4"/>
  <c r="L129" i="4"/>
  <c r="L130" i="4"/>
  <c r="M130" i="4" s="1"/>
  <c r="L131" i="4"/>
  <c r="M131" i="4" s="1"/>
  <c r="L132" i="4"/>
  <c r="L133" i="4"/>
  <c r="L134" i="4"/>
  <c r="M134" i="4" s="1"/>
  <c r="L135" i="4"/>
  <c r="M135" i="4" s="1"/>
  <c r="L136" i="4"/>
  <c r="L137" i="4"/>
  <c r="L138" i="4"/>
  <c r="M138" i="4" s="1"/>
  <c r="L139" i="4"/>
  <c r="M28" i="4"/>
  <c r="M29" i="4"/>
  <c r="M30" i="4"/>
  <c r="M32" i="4"/>
  <c r="M33" i="4"/>
  <c r="M36" i="4"/>
  <c r="M37" i="4"/>
  <c r="M40" i="4"/>
  <c r="M41" i="4"/>
  <c r="M44" i="4"/>
  <c r="M45" i="4"/>
  <c r="M46" i="4"/>
  <c r="M48" i="4"/>
  <c r="M49" i="4"/>
  <c r="M51" i="4"/>
  <c r="M52" i="4"/>
  <c r="M56" i="4"/>
  <c r="M57" i="4"/>
  <c r="M60" i="4"/>
  <c r="M61" i="4"/>
  <c r="M62" i="4"/>
  <c r="M64" i="4"/>
  <c r="M65" i="4"/>
  <c r="M68" i="4"/>
  <c r="M69" i="4"/>
  <c r="M72" i="4"/>
  <c r="M73" i="4"/>
  <c r="M76" i="4"/>
  <c r="M77" i="4"/>
  <c r="M78" i="4"/>
  <c r="M80" i="4"/>
  <c r="M81" i="4"/>
  <c r="M83" i="4"/>
  <c r="M84" i="4"/>
  <c r="M88" i="4"/>
  <c r="M89" i="4"/>
  <c r="M92" i="4"/>
  <c r="M93" i="4"/>
  <c r="M94" i="4"/>
  <c r="M96" i="4"/>
  <c r="M97" i="4"/>
  <c r="M100" i="4"/>
  <c r="M101" i="4"/>
  <c r="M104" i="4"/>
  <c r="M105" i="4"/>
  <c r="M108" i="4"/>
  <c r="M109" i="4"/>
  <c r="M110" i="4"/>
  <c r="M112" i="4"/>
  <c r="M113" i="4"/>
  <c r="M115" i="4"/>
  <c r="M116" i="4"/>
  <c r="M120" i="4"/>
  <c r="M121" i="4"/>
  <c r="M124" i="4"/>
  <c r="M125" i="4"/>
  <c r="M128" i="4"/>
  <c r="M129" i="4"/>
  <c r="M132" i="4"/>
  <c r="M133" i="4"/>
  <c r="M136" i="4"/>
  <c r="M137" i="4"/>
  <c r="M139" i="4"/>
  <c r="J66" i="4"/>
  <c r="J67" i="4"/>
  <c r="K163" i="4"/>
  <c r="K162" i="4"/>
  <c r="K161" i="4"/>
  <c r="N118" i="7" l="1"/>
  <c r="M118" i="7"/>
  <c r="L118" i="7"/>
  <c r="N102" i="7"/>
  <c r="M102" i="7"/>
  <c r="L102" i="7"/>
  <c r="N86" i="7"/>
  <c r="M86" i="7"/>
  <c r="L86" i="7"/>
  <c r="N70" i="7"/>
  <c r="M70" i="7"/>
  <c r="L70" i="7"/>
  <c r="N54" i="7"/>
  <c r="M54" i="7"/>
  <c r="L54" i="7"/>
  <c r="N38" i="7"/>
  <c r="M38" i="7"/>
  <c r="L38" i="7"/>
  <c r="M53" i="7"/>
  <c r="L53" i="7"/>
  <c r="N117" i="7"/>
  <c r="L117" i="7"/>
  <c r="M117" i="7"/>
  <c r="N123" i="7"/>
  <c r="M123" i="7"/>
  <c r="L123" i="7"/>
  <c r="L99" i="7"/>
  <c r="M99" i="7"/>
  <c r="N75" i="7"/>
  <c r="L75" i="7"/>
  <c r="M75" i="7"/>
  <c r="N59" i="7"/>
  <c r="L59" i="7"/>
  <c r="M59" i="7"/>
  <c r="N43" i="7"/>
  <c r="L43" i="7"/>
  <c r="M43" i="7"/>
  <c r="N27" i="7"/>
  <c r="L27" i="7"/>
  <c r="M27" i="7"/>
  <c r="N85" i="7"/>
  <c r="M85" i="7"/>
  <c r="L85" i="7"/>
  <c r="N131" i="7"/>
  <c r="M131" i="7"/>
  <c r="L131" i="7"/>
  <c r="N107" i="7"/>
  <c r="L107" i="7"/>
  <c r="M107" i="7"/>
  <c r="N91" i="7"/>
  <c r="L91" i="7"/>
  <c r="M91" i="7"/>
  <c r="N67" i="7"/>
  <c r="L67" i="7"/>
  <c r="M67" i="7"/>
  <c r="N35" i="7"/>
  <c r="L35" i="7"/>
  <c r="M35" i="7"/>
  <c r="N105" i="7"/>
  <c r="M105" i="7"/>
  <c r="L105" i="7"/>
  <c r="N52" i="7"/>
  <c r="M52" i="7"/>
  <c r="L52" i="7"/>
  <c r="N119" i="7"/>
  <c r="M119" i="7"/>
  <c r="L119" i="7"/>
  <c r="N71" i="7"/>
  <c r="L71" i="7"/>
  <c r="M71" i="7"/>
  <c r="N47" i="7"/>
  <c r="L47" i="7"/>
  <c r="M47" i="7"/>
  <c r="N139" i="7"/>
  <c r="M139" i="7"/>
  <c r="L139" i="7"/>
  <c r="N115" i="7"/>
  <c r="M115" i="7"/>
  <c r="L115" i="7"/>
  <c r="N93" i="7"/>
  <c r="M93" i="7"/>
  <c r="L93" i="7"/>
  <c r="N83" i="7"/>
  <c r="L83" i="7"/>
  <c r="M83" i="7"/>
  <c r="N61" i="7"/>
  <c r="M61" i="7"/>
  <c r="L61" i="7"/>
  <c r="N29" i="7"/>
  <c r="M29" i="7"/>
  <c r="L29" i="7"/>
  <c r="N126" i="7"/>
  <c r="M126" i="7"/>
  <c r="L126" i="7"/>
  <c r="N124" i="7"/>
  <c r="L124" i="7"/>
  <c r="M124" i="7"/>
  <c r="N92" i="7"/>
  <c r="M92" i="7"/>
  <c r="L92" i="7"/>
  <c r="N49" i="7"/>
  <c r="M49" i="7"/>
  <c r="L49" i="7"/>
  <c r="N28" i="7"/>
  <c r="M28" i="7"/>
  <c r="L28" i="7"/>
  <c r="N116" i="7"/>
  <c r="L116" i="7"/>
  <c r="M116" i="7"/>
  <c r="N62" i="7"/>
  <c r="M62" i="7"/>
  <c r="L62" i="7"/>
  <c r="N41" i="7"/>
  <c r="M41" i="7"/>
  <c r="L41" i="7"/>
  <c r="N111" i="7"/>
  <c r="M111" i="7"/>
  <c r="L111" i="7"/>
  <c r="N87" i="7"/>
  <c r="L87" i="7"/>
  <c r="M87" i="7"/>
  <c r="N55" i="7"/>
  <c r="M55" i="7"/>
  <c r="L55" i="7"/>
  <c r="N125" i="7"/>
  <c r="L125" i="7"/>
  <c r="M125" i="7"/>
  <c r="N104" i="7"/>
  <c r="L104" i="7"/>
  <c r="M104" i="7"/>
  <c r="N72" i="7"/>
  <c r="M72" i="7"/>
  <c r="L72" i="7"/>
  <c r="N51" i="7"/>
  <c r="L51" i="7"/>
  <c r="M51" i="7"/>
  <c r="N40" i="7"/>
  <c r="L40" i="7"/>
  <c r="M40" i="7"/>
  <c r="N134" i="7"/>
  <c r="M134" i="7"/>
  <c r="L134" i="7"/>
  <c r="N137" i="7"/>
  <c r="L137" i="7"/>
  <c r="M137" i="7"/>
  <c r="N113" i="7"/>
  <c r="M113" i="7"/>
  <c r="L113" i="7"/>
  <c r="M81" i="7"/>
  <c r="L81" i="7"/>
  <c r="N60" i="7"/>
  <c r="M60" i="7"/>
  <c r="L60" i="7"/>
  <c r="N136" i="7"/>
  <c r="M136" i="7"/>
  <c r="L136" i="7"/>
  <c r="N112" i="7"/>
  <c r="M112" i="7"/>
  <c r="L112" i="7"/>
  <c r="M101" i="7"/>
  <c r="L101" i="7"/>
  <c r="N80" i="7"/>
  <c r="L80" i="7"/>
  <c r="M80" i="7"/>
  <c r="N69" i="7"/>
  <c r="M69" i="7"/>
  <c r="L69" i="7"/>
  <c r="N48" i="7"/>
  <c r="M48" i="7"/>
  <c r="L48" i="7"/>
  <c r="N37" i="7"/>
  <c r="M37" i="7"/>
  <c r="L37" i="7"/>
  <c r="N128" i="7"/>
  <c r="M128" i="7"/>
  <c r="L128" i="7"/>
  <c r="N73" i="7"/>
  <c r="M73" i="7"/>
  <c r="L73" i="7"/>
  <c r="N30" i="7"/>
  <c r="M30" i="7"/>
  <c r="L30" i="7"/>
  <c r="N103" i="7"/>
  <c r="M103" i="7"/>
  <c r="L103" i="7"/>
  <c r="N63" i="7"/>
  <c r="M63" i="7"/>
  <c r="L63" i="7"/>
  <c r="N31" i="7"/>
  <c r="L31" i="7"/>
  <c r="M31" i="7"/>
  <c r="N121" i="7"/>
  <c r="M121" i="7"/>
  <c r="L121" i="7"/>
  <c r="N110" i="7"/>
  <c r="M110" i="7"/>
  <c r="L110" i="7"/>
  <c r="N89" i="7"/>
  <c r="M89" i="7"/>
  <c r="L89" i="7"/>
  <c r="N68" i="7"/>
  <c r="M68" i="7"/>
  <c r="L68" i="7"/>
  <c r="N57" i="7"/>
  <c r="M57" i="7"/>
  <c r="L57" i="7"/>
  <c r="N132" i="7"/>
  <c r="M132" i="7"/>
  <c r="L132" i="7"/>
  <c r="N88" i="7"/>
  <c r="L88" i="7"/>
  <c r="M88" i="7"/>
  <c r="N56" i="7"/>
  <c r="M56" i="7"/>
  <c r="L56" i="7"/>
  <c r="N130" i="7"/>
  <c r="L130" i="7"/>
  <c r="M130" i="7"/>
  <c r="N106" i="7"/>
  <c r="M106" i="7"/>
  <c r="L106" i="7"/>
  <c r="N98" i="7"/>
  <c r="M98" i="7"/>
  <c r="L98" i="7"/>
  <c r="L90" i="7"/>
  <c r="M90" i="7"/>
  <c r="N82" i="7"/>
  <c r="L82" i="7"/>
  <c r="M82" i="7"/>
  <c r="M74" i="7"/>
  <c r="L74" i="7"/>
  <c r="N66" i="7"/>
  <c r="L66" i="7"/>
  <c r="M66" i="7"/>
  <c r="L58" i="7"/>
  <c r="M58" i="7"/>
  <c r="N50" i="7"/>
  <c r="L50" i="7"/>
  <c r="M50" i="7"/>
  <c r="N42" i="7"/>
  <c r="L42" i="7"/>
  <c r="M42" i="7"/>
  <c r="N34" i="7"/>
  <c r="L34" i="7"/>
  <c r="M34" i="7"/>
  <c r="N94" i="7"/>
  <c r="M94" i="7"/>
  <c r="L94" i="7"/>
  <c r="N127" i="7"/>
  <c r="M127" i="7"/>
  <c r="L127" i="7"/>
  <c r="N79" i="7"/>
  <c r="L79" i="7"/>
  <c r="M79" i="7"/>
  <c r="N39" i="7"/>
  <c r="L39" i="7"/>
  <c r="M39" i="7"/>
  <c r="N133" i="7"/>
  <c r="L133" i="7"/>
  <c r="M133" i="7"/>
  <c r="N100" i="7"/>
  <c r="L100" i="7"/>
  <c r="M100" i="7"/>
  <c r="N78" i="7"/>
  <c r="M78" i="7"/>
  <c r="L78" i="7"/>
  <c r="N46" i="7"/>
  <c r="M46" i="7"/>
  <c r="L46" i="7"/>
  <c r="N120" i="7"/>
  <c r="M120" i="7"/>
  <c r="L120" i="7"/>
  <c r="M77" i="7"/>
  <c r="L77" i="7"/>
  <c r="N45" i="7"/>
  <c r="M45" i="7"/>
  <c r="L45" i="7"/>
  <c r="N122" i="7"/>
  <c r="L122" i="7"/>
  <c r="M122" i="7"/>
  <c r="N97" i="7"/>
  <c r="M97" i="7"/>
  <c r="L97" i="7"/>
  <c r="N76" i="7"/>
  <c r="M76" i="7"/>
  <c r="L76" i="7"/>
  <c r="N65" i="7"/>
  <c r="M65" i="7"/>
  <c r="L65" i="7"/>
  <c r="N44" i="7"/>
  <c r="M44" i="7"/>
  <c r="L44" i="7"/>
  <c r="N33" i="7"/>
  <c r="M33" i="7"/>
  <c r="L33" i="7"/>
  <c r="N84" i="7"/>
  <c r="M84" i="7"/>
  <c r="L84" i="7"/>
  <c r="N135" i="7"/>
  <c r="M135" i="7"/>
  <c r="L135" i="7"/>
  <c r="N95" i="7"/>
  <c r="M95" i="7"/>
  <c r="L95" i="7"/>
  <c r="N36" i="7"/>
  <c r="M36" i="7"/>
  <c r="L36" i="7"/>
  <c r="N109" i="7"/>
  <c r="M109" i="7"/>
  <c r="L109" i="7"/>
  <c r="N138" i="7"/>
  <c r="M138" i="7"/>
  <c r="L138" i="7"/>
  <c r="N108" i="7"/>
  <c r="L108" i="7"/>
  <c r="M108" i="7"/>
  <c r="N129" i="7"/>
  <c r="M129" i="7"/>
  <c r="L129" i="7"/>
  <c r="N64" i="7"/>
  <c r="M64" i="7"/>
  <c r="L64" i="7"/>
  <c r="N32" i="7"/>
  <c r="M32" i="7"/>
  <c r="L32" i="7"/>
  <c r="N114" i="7"/>
  <c r="L114" i="7"/>
  <c r="M114" i="7"/>
  <c r="N96" i="7"/>
  <c r="L96" i="7"/>
  <c r="M96" i="7"/>
  <c r="J151" i="4" l="1"/>
  <c r="J152" i="4" s="1"/>
  <c r="J149" i="4"/>
  <c r="L26" i="4" l="1"/>
  <c r="L140" i="4" l="1"/>
  <c r="N139" i="4" l="1"/>
  <c r="J139" i="4"/>
  <c r="N138" i="4"/>
  <c r="J138" i="4"/>
  <c r="N137" i="4"/>
  <c r="J137" i="4"/>
  <c r="N136" i="4"/>
  <c r="J136" i="4"/>
  <c r="N135" i="4"/>
  <c r="J135" i="4"/>
  <c r="N134" i="4"/>
  <c r="J134" i="4"/>
  <c r="N133" i="4"/>
  <c r="J133" i="4"/>
  <c r="N132" i="4"/>
  <c r="J132" i="4"/>
  <c r="N131" i="4"/>
  <c r="J131" i="4"/>
  <c r="N130" i="4"/>
  <c r="J130" i="4"/>
  <c r="N129" i="4"/>
  <c r="J129" i="4"/>
  <c r="N128" i="4"/>
  <c r="J128" i="4"/>
  <c r="N127" i="4"/>
  <c r="J127" i="4"/>
  <c r="N126" i="4"/>
  <c r="J126" i="4"/>
  <c r="N125" i="4"/>
  <c r="J125" i="4"/>
  <c r="N124" i="4"/>
  <c r="J124" i="4"/>
  <c r="N123" i="4"/>
  <c r="J123" i="4"/>
  <c r="N122" i="4"/>
  <c r="J122" i="4"/>
  <c r="N121" i="4"/>
  <c r="J121" i="4"/>
  <c r="N120" i="4"/>
  <c r="J120" i="4"/>
  <c r="N119" i="4"/>
  <c r="J119" i="4"/>
  <c r="N118" i="4"/>
  <c r="J118" i="4"/>
  <c r="N117" i="4"/>
  <c r="J117" i="4"/>
  <c r="N116" i="4"/>
  <c r="J116" i="4"/>
  <c r="N115" i="4"/>
  <c r="J115" i="4"/>
  <c r="N114" i="4"/>
  <c r="J114" i="4"/>
  <c r="N113" i="4"/>
  <c r="J113" i="4"/>
  <c r="N112" i="4"/>
  <c r="J112" i="4"/>
  <c r="N111" i="4"/>
  <c r="J111" i="4"/>
  <c r="N110" i="4"/>
  <c r="J110" i="4"/>
  <c r="N109" i="4"/>
  <c r="J109" i="4"/>
  <c r="N108" i="4"/>
  <c r="J108" i="4"/>
  <c r="N107" i="4"/>
  <c r="J107" i="4"/>
  <c r="N106" i="4"/>
  <c r="J106" i="4"/>
  <c r="N105" i="4"/>
  <c r="J105" i="4"/>
  <c r="N104" i="4"/>
  <c r="J104" i="4"/>
  <c r="N103" i="4"/>
  <c r="J103" i="4"/>
  <c r="N102" i="4"/>
  <c r="J102" i="4"/>
  <c r="N100" i="4"/>
  <c r="J100" i="4"/>
  <c r="N99" i="4"/>
  <c r="J99" i="4"/>
  <c r="N98" i="4"/>
  <c r="J98" i="4"/>
  <c r="N97" i="4"/>
  <c r="J97" i="4"/>
  <c r="N96" i="4"/>
  <c r="J96" i="4"/>
  <c r="N95" i="4"/>
  <c r="J95" i="4"/>
  <c r="N94" i="4"/>
  <c r="J94" i="4"/>
  <c r="N93" i="4"/>
  <c r="J93" i="4"/>
  <c r="N92" i="4"/>
  <c r="J92" i="4"/>
  <c r="N91" i="4"/>
  <c r="J91" i="4"/>
  <c r="N90" i="4"/>
  <c r="J90" i="4"/>
  <c r="N89" i="4"/>
  <c r="J89" i="4"/>
  <c r="N88" i="4"/>
  <c r="J88" i="4"/>
  <c r="N87" i="4"/>
  <c r="J87" i="4"/>
  <c r="N86" i="4"/>
  <c r="J86" i="4"/>
  <c r="N85" i="4"/>
  <c r="J85" i="4"/>
  <c r="N84" i="4"/>
  <c r="J84" i="4"/>
  <c r="N83" i="4"/>
  <c r="J83" i="4"/>
  <c r="N82" i="4"/>
  <c r="J82" i="4"/>
  <c r="N59" i="4"/>
  <c r="J59" i="4"/>
  <c r="N55" i="4"/>
  <c r="J55" i="4"/>
  <c r="N54" i="4"/>
  <c r="J54" i="4"/>
  <c r="N53" i="4"/>
  <c r="J53" i="4"/>
  <c r="N52" i="4"/>
  <c r="J52" i="4"/>
  <c r="N51" i="4"/>
  <c r="J51" i="4"/>
  <c r="N49" i="4"/>
  <c r="J49" i="4"/>
  <c r="N47" i="4"/>
  <c r="J47" i="4"/>
  <c r="N46" i="4"/>
  <c r="J46" i="4"/>
  <c r="N45" i="4"/>
  <c r="J45" i="4"/>
  <c r="N44" i="4"/>
  <c r="J44" i="4"/>
  <c r="N38" i="4"/>
  <c r="J38" i="4"/>
  <c r="N34" i="4"/>
  <c r="J34" i="4"/>
  <c r="N80" i="4"/>
  <c r="J80" i="4"/>
  <c r="N79" i="4"/>
  <c r="J79" i="4"/>
  <c r="N78" i="4"/>
  <c r="J78" i="4"/>
  <c r="N77" i="4"/>
  <c r="J77" i="4"/>
  <c r="N76" i="4"/>
  <c r="J76" i="4"/>
  <c r="N75" i="4"/>
  <c r="J75" i="4"/>
  <c r="N74" i="4"/>
  <c r="J74" i="4"/>
  <c r="N73" i="4"/>
  <c r="J73" i="4"/>
  <c r="N72" i="4"/>
  <c r="J72" i="4"/>
  <c r="N71" i="4"/>
  <c r="J71" i="4"/>
  <c r="N70" i="4"/>
  <c r="J70" i="4"/>
  <c r="N69" i="4"/>
  <c r="J69" i="4"/>
  <c r="N68" i="4"/>
  <c r="J68" i="4"/>
  <c r="N65" i="4"/>
  <c r="J65" i="4"/>
  <c r="N64" i="4"/>
  <c r="J64" i="4"/>
  <c r="N63" i="4"/>
  <c r="J63" i="4"/>
  <c r="K139" i="7" l="1"/>
  <c r="J139" i="7"/>
  <c r="N43" i="4"/>
  <c r="J43" i="4"/>
  <c r="J57" i="4" l="1"/>
  <c r="J48" i="4"/>
  <c r="N41" i="4"/>
  <c r="J41" i="4"/>
  <c r="N40" i="4"/>
  <c r="J40" i="4"/>
  <c r="N39" i="4"/>
  <c r="J39" i="4"/>
  <c r="N37" i="4"/>
  <c r="J37" i="4"/>
  <c r="N36" i="4"/>
  <c r="J36" i="4"/>
  <c r="N35" i="4"/>
  <c r="J35" i="4"/>
  <c r="N32" i="4"/>
  <c r="J32" i="4"/>
  <c r="N31" i="4"/>
  <c r="J31" i="4"/>
  <c r="G27" i="4" l="1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26" i="4"/>
  <c r="G140" i="4" l="1"/>
  <c r="J33" i="4"/>
  <c r="J42" i="4" l="1"/>
  <c r="J56" i="4"/>
  <c r="J60" i="4"/>
  <c r="J61" i="4"/>
  <c r="J62" i="4"/>
  <c r="N30" i="4" l="1"/>
  <c r="N42" i="4"/>
  <c r="N33" i="4"/>
  <c r="J50" i="4" l="1"/>
  <c r="J30" i="4" l="1"/>
  <c r="K140" i="4" l="1"/>
  <c r="N67" i="4" l="1"/>
  <c r="N66" i="4"/>
  <c r="N62" i="4"/>
  <c r="N61" i="4"/>
  <c r="N60" i="4"/>
  <c r="N57" i="4"/>
  <c r="N56" i="4"/>
  <c r="N50" i="4"/>
  <c r="N48" i="4"/>
  <c r="K143" i="4"/>
  <c r="N15" i="4"/>
  <c r="K14" i="4"/>
  <c r="K146" i="4" l="1"/>
  <c r="K149" i="4" s="1"/>
  <c r="K151" i="4" s="1"/>
  <c r="N28" i="4" l="1"/>
  <c r="J28" i="4"/>
  <c r="J26" i="4" l="1"/>
  <c r="J26" i="7" l="1"/>
  <c r="K26" i="7"/>
  <c r="N27" i="4"/>
  <c r="J27" i="4"/>
  <c r="N29" i="4"/>
  <c r="J29" i="4"/>
  <c r="M26" i="4"/>
  <c r="M140" i="4" l="1"/>
  <c r="K157" i="4" s="1"/>
  <c r="N26" i="4"/>
  <c r="N26" i="7" l="1"/>
  <c r="M26" i="7"/>
  <c r="M140" i="7" s="1"/>
  <c r="L26" i="7"/>
  <c r="L140" i="7" s="1"/>
  <c r="I140" i="7"/>
  <c r="E143" i="7" s="1"/>
  <c r="L143" i="4"/>
  <c r="M13" i="4"/>
  <c r="N140" i="4"/>
  <c r="E144" i="7" l="1"/>
  <c r="E145" i="7"/>
  <c r="M143" i="4"/>
  <c r="M146" i="4" s="1"/>
  <c r="L146" i="4"/>
  <c r="K152" i="4"/>
  <c r="L149" i="4" l="1"/>
  <c r="L151" i="4" s="1"/>
  <c r="L152" i="4" s="1"/>
  <c r="M149" i="4" l="1"/>
  <c r="M151" i="4" s="1"/>
  <c r="M152" i="4" s="1"/>
  <c r="I15" i="4"/>
  <c r="I12" i="4"/>
  <c r="I14" i="4" s="1"/>
  <c r="K153" i="4" l="1"/>
</calcChain>
</file>

<file path=xl/sharedStrings.xml><?xml version="1.0" encoding="utf-8"?>
<sst xmlns="http://schemas.openxmlformats.org/spreadsheetml/2006/main" count="838" uniqueCount="339">
  <si>
    <t>CONTRATISTA</t>
  </si>
  <si>
    <t>DESCRIPCION</t>
  </si>
  <si>
    <t>CONTRATADO</t>
  </si>
  <si>
    <t>TOTAL =</t>
  </si>
  <si>
    <t>CONTRATO N°:</t>
  </si>
  <si>
    <t>FECHA FIRMA DE CONTRATO:</t>
  </si>
  <si>
    <t>CONTROL DE ANTICIPO:</t>
  </si>
  <si>
    <t>ANTICIPO DEVENGADO USD:</t>
  </si>
  <si>
    <t>CONTRATISTA:</t>
  </si>
  <si>
    <t>SALDO ANTERIOR ANTICIPO USD:</t>
  </si>
  <si>
    <t>MONTO PLANILLA USD:</t>
  </si>
  <si>
    <t>SALDO ANTICIPO POR AMORTIZAR USD:</t>
  </si>
  <si>
    <t>MONTO DE CONTRATO:</t>
  </si>
  <si>
    <t>DESCUENTO ANTICIPO ESTA PLANILLA USD:</t>
  </si>
  <si>
    <t>VALOR DE ANTICIPO:</t>
  </si>
  <si>
    <t>FECHA SUSPENSION:</t>
  </si>
  <si>
    <t>FECHA TERMINO CONTRACTUAL:</t>
  </si>
  <si>
    <t>FECHA REINICIO:</t>
  </si>
  <si>
    <t>FECHA TERMINO CONTRALTUAL + SUSPENSION:</t>
  </si>
  <si>
    <t>Rubro No.</t>
  </si>
  <si>
    <t>RUBRO / DESCRIPCION</t>
  </si>
  <si>
    <t>UNIDAD</t>
  </si>
  <si>
    <t>CANTIDADES DE OBRA</t>
  </si>
  <si>
    <t>MONTO (USD)</t>
  </si>
  <si>
    <t>%</t>
  </si>
  <si>
    <t>CANTIDAD</t>
  </si>
  <si>
    <t>PRECIO UNITARIO</t>
  </si>
  <si>
    <t>PRECIO TOTAL</t>
  </si>
  <si>
    <t xml:space="preserve">Avance </t>
  </si>
  <si>
    <t>TOTAL ANTERIOR</t>
  </si>
  <si>
    <t>ESTE PERIODO</t>
  </si>
  <si>
    <t>TOTAL A LA FECHA</t>
  </si>
  <si>
    <t>FISICO</t>
  </si>
  <si>
    <t>J503-841385</t>
  </si>
  <si>
    <t xml:space="preserve">SUBTOTAL = </t>
  </si>
  <si>
    <t>PLANILLA ANTERIOR</t>
  </si>
  <si>
    <t>ESTA PLANILLA</t>
  </si>
  <si>
    <t>ACUMULADO</t>
  </si>
  <si>
    <t>VALOR PLANILLADO AVANCE MENSUAL</t>
  </si>
  <si>
    <t>TOTAL PLANILLADO</t>
  </si>
  <si>
    <t>VALOR A PAGAR</t>
  </si>
  <si>
    <t>DESCUENTOS Y RETENCIONES</t>
  </si>
  <si>
    <t>ANTICIPO</t>
  </si>
  <si>
    <t>TOTAL DESCUENTOS:</t>
  </si>
  <si>
    <t>VALOR LIQUIDO ESTA PLANILLA:</t>
  </si>
  <si>
    <t>SALDO DEL ANTICIPO POR AMORTIZAR:</t>
  </si>
  <si>
    <t>TECNICO 3 DE PROYECTOS "EMPUDEPRO TENA-EP"</t>
  </si>
  <si>
    <t>PROYECTO:</t>
  </si>
  <si>
    <t xml:space="preserve">PARROQUIA: </t>
  </si>
  <si>
    <t xml:space="preserve">TENA </t>
  </si>
  <si>
    <t xml:space="preserve">PLANILLA No. : </t>
  </si>
  <si>
    <t xml:space="preserve">PERIODO : </t>
  </si>
  <si>
    <t>GOBIERNO AUTONOMO DESCENTRALIZADO MUNICIPAL DE TENA</t>
  </si>
  <si>
    <t/>
  </si>
  <si>
    <t>1</t>
  </si>
  <si>
    <t>m2</t>
  </si>
  <si>
    <t>2</t>
  </si>
  <si>
    <t>m</t>
  </si>
  <si>
    <t>3</t>
  </si>
  <si>
    <t>4</t>
  </si>
  <si>
    <t>5</t>
  </si>
  <si>
    <t>6</t>
  </si>
  <si>
    <t>u</t>
  </si>
  <si>
    <t>7</t>
  </si>
  <si>
    <t>8</t>
  </si>
  <si>
    <t>9</t>
  </si>
  <si>
    <t>10</t>
  </si>
  <si>
    <t>11</t>
  </si>
  <si>
    <t>12</t>
  </si>
  <si>
    <t>m3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</si>
  <si>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</si>
  <si>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</si>
  <si>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</si>
  <si>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</si>
  <si>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</si>
  <si>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</si>
  <si>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</si>
  <si>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</si>
  <si>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</si>
  <si>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</si>
  <si>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</si>
  <si>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</si>
  <si>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</si>
  <si>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</si>
  <si>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</si>
  <si>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</si>
  <si>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</si>
  <si>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</si>
  <si>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</si>
  <si>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</si>
  <si>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</si>
  <si>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</si>
  <si>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</si>
  <si>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</si>
  <si>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</si>
  <si>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</si>
  <si>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</si>
  <si>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</si>
  <si>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</si>
  <si>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</si>
  <si>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</si>
  <si>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</si>
  <si>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</si>
  <si>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</si>
  <si>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</si>
  <si>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</si>
  <si>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</si>
  <si>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</si>
  <si>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Excavación manual en suelo sin clasificar</t>
  </si>
  <si>
    <t>51</t>
  </si>
  <si>
    <t>52</t>
  </si>
  <si>
    <t>53</t>
  </si>
  <si>
    <t>54</t>
  </si>
  <si>
    <t>55</t>
  </si>
  <si>
    <t>Hormigonf´c=210 kg/cm2(inc. encofrado)</t>
  </si>
  <si>
    <t>Acero de refuerzo fy=4,200 kg/cm², en varillas corrugadas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</si>
  <si>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</si>
  <si>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</si>
  <si>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</si>
  <si>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</si>
  <si>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</si>
  <si>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</si>
  <si>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</si>
  <si>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</si>
  <si>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</si>
  <si>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</si>
  <si>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</si>
  <si>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</si>
  <si>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</si>
  <si>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</si>
  <si>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</si>
  <si>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</si>
  <si>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</si>
  <si>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</si>
  <si>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</si>
  <si>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</si>
  <si>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</si>
  <si>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</si>
  <si>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</si>
  <si>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</si>
  <si>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</si>
  <si>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</si>
  <si>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MANTENIMIENTO DEL MALECON SAN JUAN DE LOS DOS RIOS DE TENA</t>
  </si>
  <si>
    <t>CONSORCIO TENA</t>
  </si>
  <si>
    <t>003-VH-ETEP-2023</t>
  </si>
  <si>
    <t>Limpieza y Pintura de bancas metalicas</t>
  </si>
  <si>
    <t>MANTENIMIENTO DE ESTRUCTURAS CIVILES</t>
  </si>
  <si>
    <t>Limpieza, mantenimiento, reparación y pintura de superficies verticales</t>
  </si>
  <si>
    <t>Limpieza y Pintura interior de estructura</t>
  </si>
  <si>
    <t>Limpieza, mantenimiento, reparación y pintura de puertas metalicas</t>
  </si>
  <si>
    <t>Limpieza, mantenimiento y pintura de pasamanos y rejas</t>
  </si>
  <si>
    <t>Limpieza de bordillos con hidrolavadora</t>
  </si>
  <si>
    <t>Pintura de trafico en bordillos</t>
  </si>
  <si>
    <t>Limpieza de fachadas de piedra con hidrolavadora (Incluye Jardineras)</t>
  </si>
  <si>
    <t>Impermeabilizacion con sello acrilico de fachada de piedra (Incluye Jardineras)</t>
  </si>
  <si>
    <t>Suministro e instalación de piedra decorativa en area de tunel de agua</t>
  </si>
  <si>
    <t>Levantamiento y reinstalación de piso de piedra en area de tunel de agua</t>
  </si>
  <si>
    <t>Mantenimientos de bases metalicas redondas de estructuras de tensomembrana</t>
  </si>
  <si>
    <t>Mantenimiento de estructuras metalicas areas de cimentación de tensomembrana</t>
  </si>
  <si>
    <t>Mantenimiento de bases metalicas de estructuras areas de tensomembrana</t>
  </si>
  <si>
    <t>Mantenimiento de bases redondas de poste metalico de alumbrado</t>
  </si>
  <si>
    <t>Limpieza y Pintura de postes metalicos de iluminación</t>
  </si>
  <si>
    <t>Limpieza y mantenimiento de basureros de acero inoxidable</t>
  </si>
  <si>
    <t>Mantenimiento de rejillas de acero inoxidable en arcos de agua</t>
  </si>
  <si>
    <t>Puerta metalica de enrejado en area infantil</t>
  </si>
  <si>
    <t>Limpieza y mantenimiento de barandas de acero inoxidable</t>
  </si>
  <si>
    <t>Sum. e Inst. de mesa y banca acero inoxidable para 4 personas en area de patio de comidas. Incluye parasol</t>
  </si>
  <si>
    <t>Sum. e Inst. de butaca giratoria en acero inoxidable en area de patio de comidas</t>
  </si>
  <si>
    <t>Limpieza mecanica de adoquin instalado</t>
  </si>
  <si>
    <t>Retiro y reposición de revestimiento de paja toquilla en cubiertas</t>
  </si>
  <si>
    <t>Reposición de revestimiento de caña guadua en paredes</t>
  </si>
  <si>
    <t>Retiro de recubrimiento de cesped sintetico en area de juegos infantiles</t>
  </si>
  <si>
    <t>Sum. e Inst. de Cesped sintético para alto trafico</t>
  </si>
  <si>
    <t>Sum. e Inst. de Juego infantil carrusel (Tivoll)</t>
  </si>
  <si>
    <t>Sum. e Inst. de Juego infantil (casita, resbaladera simple y tubular, escalera, puente con pasamano)</t>
  </si>
  <si>
    <t>Sum. e Inst. de Juego infantil (casita, resbaladera simple y tubular, escalera con pasamano, puente con tunel)</t>
  </si>
  <si>
    <t>Sum. e Inst. Puerta de aluminio y vidrio en baño</t>
  </si>
  <si>
    <t>Mantenimiento y resembrado de plantas ornamentales</t>
  </si>
  <si>
    <t>ADECUACIÓN DEL LOCAL BAJO PUENTE ATIRANTADO</t>
  </si>
  <si>
    <t>Retiro de adoquin</t>
  </si>
  <si>
    <t>Hormigón f´= 180 kg/cm2 ( incluye encofrado)</t>
  </si>
  <si>
    <t>Mampostería de Ladrillo visto</t>
  </si>
  <si>
    <t>Acometida domiciliaria con caja de revisión y tapa de H°A 210 kg/cm2(Incl. Excavación, tuberías, accesorios y relleno compactado material de sitio, no incl. Reposición de calzada ni rotura de vereda y/o bordillo</t>
  </si>
  <si>
    <t>Acometida domiciliaria de agua potable 1/2" ( incluye materiales, excavación , relleno compactado con material del sitio y medidor)</t>
  </si>
  <si>
    <t>Enlucido de filos con mortero 1:4</t>
  </si>
  <si>
    <t>Pintura de caucho para exterior</t>
  </si>
  <si>
    <t>Mueble bajo mesón de tablero de fibra de madera y melamina</t>
  </si>
  <si>
    <t>Punto de agua tubería PVC roscable d=1/2"</t>
  </si>
  <si>
    <t>Mesón de Hormigon Armado f´c=210 Kg/cm2 con revestimiento de granito</t>
  </si>
  <si>
    <t>Fregadero de Acero Inoxidable 1P</t>
  </si>
  <si>
    <t>Sum. e Inst. Sifón desague de fregadero</t>
  </si>
  <si>
    <t>Suministro e int. de puerta metalica de acceso</t>
  </si>
  <si>
    <t>Punto de aguas servidas con PVC D=75mm tipo B</t>
  </si>
  <si>
    <t>Punto de luz 80W</t>
  </si>
  <si>
    <t>Punto de luz aplique exterior 14W</t>
  </si>
  <si>
    <t>Punto de tomacorriente normal</t>
  </si>
  <si>
    <t>Luminaria led tipo campana 80W</t>
  </si>
  <si>
    <t>Luminaria led aplique exterior 14W</t>
  </si>
  <si>
    <t>Punto de interruptor doble</t>
  </si>
  <si>
    <t>Tablero de distribución electrico4-8 PT Breakers incl. Breakers 15-30A y Breaker Bifasico 2x40A</t>
  </si>
  <si>
    <t>MANTENIMIENTO DE SISTEMAS ELECTROMECANICOS</t>
  </si>
  <si>
    <t>Salida especial bomba 1,5 HP en tunel de agua</t>
  </si>
  <si>
    <t>Sum. e Inst. Bomba sumergible 5HP en tunel de agua</t>
  </si>
  <si>
    <t>Salida especial bomba 5 HP en tunel de agua</t>
  </si>
  <si>
    <t>Mantenimiento de bomba sumergible 1.5HP</t>
  </si>
  <si>
    <t>Mantenimiento de bomba sumergible 5HP</t>
  </si>
  <si>
    <t>Mantenimiento de electrovalvulas en pileta ritmica</t>
  </si>
  <si>
    <t>Mantenimiento de aspersores pileta ritmica</t>
  </si>
  <si>
    <t>Valvula media vuelta 3/4"</t>
  </si>
  <si>
    <t>Luminaria LED 3W, RBG, IP 65 Software Programable</t>
  </si>
  <si>
    <t>Luminaria LED 6W, RBGW, IP 68 Software Programable</t>
  </si>
  <si>
    <t>Luminaria LED 14W, RBG, IP 65 Software Programable</t>
  </si>
  <si>
    <t>Punto de iluminación de piso 220V</t>
  </si>
  <si>
    <t>Luminaria LED 30W, RBG, IP 68 Software Programable</t>
  </si>
  <si>
    <t>Equipo Hidroneumatico, 2 bombas 3HP cada uno</t>
  </si>
  <si>
    <t>Mantenimiento de cableado de audio</t>
  </si>
  <si>
    <t>Desinfección de tuberías de sistemas de recirculación de agua</t>
  </si>
  <si>
    <t>Sum. e Instalación de aire acondicionado split 24 KBTU/H 220V</t>
  </si>
  <si>
    <t>Luminaria led HIGH BAY 100W</t>
  </si>
  <si>
    <t>BATERIA SANITARIA</t>
  </si>
  <si>
    <t>Replanteo manual para estructuras</t>
  </si>
  <si>
    <t>Excavación manual, zanja 0-2 m, material sin clasificar</t>
  </si>
  <si>
    <t>Kg</t>
  </si>
  <si>
    <t>Malla electrosoldada 10x10x 8mm</t>
  </si>
  <si>
    <t>Mampostería de Ladrillo mambrón</t>
  </si>
  <si>
    <t>82</t>
  </si>
  <si>
    <t>Enlucido Vertical Mort. 1:4</t>
  </si>
  <si>
    <t>83</t>
  </si>
  <si>
    <t>Empaste para Exteriores</t>
  </si>
  <si>
    <t>84</t>
  </si>
  <si>
    <t>85</t>
  </si>
  <si>
    <t>Estructura metalica para cubierta de galvalumen</t>
  </si>
  <si>
    <t>86</t>
  </si>
  <si>
    <t>Cubierta galvalumen/ tipo sanduche prepintado e=0.40mm</t>
  </si>
  <si>
    <t>87</t>
  </si>
  <si>
    <t>Canal de aguas lluvias tol e=0.9mm</t>
  </si>
  <si>
    <t>88</t>
  </si>
  <si>
    <t>Bajante de AA.LL PVCD=110mm + accesorios</t>
  </si>
  <si>
    <t>89</t>
  </si>
  <si>
    <t>Suministro e Instalación de Cerámica para Piso</t>
  </si>
  <si>
    <t>90</t>
  </si>
  <si>
    <t>Suministro e Instalación de Cerámica para Pared</t>
  </si>
  <si>
    <t>91</t>
  </si>
  <si>
    <t>92</t>
  </si>
  <si>
    <t>93</t>
  </si>
  <si>
    <t>Punto de aguas servidas con PVC D=110mm tipo B</t>
  </si>
  <si>
    <t>94</t>
  </si>
  <si>
    <t>Caja de RevisiónHormigon Simple f´c=180 Kg/cm2 + encofrado ( 100x70cm) incluye tapa H°A</t>
  </si>
  <si>
    <t>95</t>
  </si>
  <si>
    <t>Tubería de desague PVC 110mm + accesorios</t>
  </si>
  <si>
    <t>96</t>
  </si>
  <si>
    <t>Punto de luz 2x18W</t>
  </si>
  <si>
    <t>97</t>
  </si>
  <si>
    <t>98</t>
  </si>
  <si>
    <t>99</t>
  </si>
  <si>
    <t>Luminaria led 2x18W</t>
  </si>
  <si>
    <t>100</t>
  </si>
  <si>
    <t>Inodoro Tipo industrial con fluxometro</t>
  </si>
  <si>
    <t>101</t>
  </si>
  <si>
    <t>Urinario incluye fluxometro</t>
  </si>
  <si>
    <t>102</t>
  </si>
  <si>
    <t>103</t>
  </si>
  <si>
    <t>Lavamanos Simple, linea media en meson</t>
  </si>
  <si>
    <t>104</t>
  </si>
  <si>
    <t>Panel de division en aluminio y estructura</t>
  </si>
  <si>
    <t>105</t>
  </si>
  <si>
    <t>106</t>
  </si>
  <si>
    <t>107</t>
  </si>
  <si>
    <t>108</t>
  </si>
  <si>
    <t>109</t>
  </si>
  <si>
    <t>Desalojo de material de hacia escombrera</t>
  </si>
  <si>
    <t>110</t>
  </si>
  <si>
    <t>111</t>
  </si>
  <si>
    <t>Sum. Inst. Conductor de CU No.1/0 AWG, desnudo</t>
  </si>
  <si>
    <t>ING. MAURICIO SUPE</t>
  </si>
  <si>
    <t>PROCURADOR COMUN</t>
  </si>
  <si>
    <t>ING. SARA OCHOA</t>
  </si>
  <si>
    <t>FISCALIZADORA</t>
  </si>
  <si>
    <t>PLANILLA # 3 DE LIQUIDACION</t>
  </si>
  <si>
    <t>TRES</t>
  </si>
  <si>
    <t>11/07/2023 AL 09/08/2023</t>
  </si>
  <si>
    <t>bombas de cascada del trunelde agua</t>
  </si>
  <si>
    <t>tablero</t>
  </si>
  <si>
    <t>CANTIDAD CONTRATADA</t>
  </si>
  <si>
    <t>ANTICIPO :</t>
  </si>
  <si>
    <t>FECHA DE ANTICIPO:</t>
  </si>
  <si>
    <t>FECHA DE INICIO:</t>
  </si>
  <si>
    <t>PRECIO TOTAL CONTRATADO</t>
  </si>
  <si>
    <t>CANTIDADES EJECUTADAS</t>
  </si>
  <si>
    <t>PRECIO TOTAL EJECUTADO</t>
  </si>
  <si>
    <t>DIFERENCIA DE CANTIDADES</t>
  </si>
  <si>
    <t>IMPORTE EN DOLARES</t>
  </si>
  <si>
    <t>MONTO DEL CONTRATO INICIAL</t>
  </si>
  <si>
    <t>USD</t>
  </si>
  <si>
    <t>MONTO TOTAL EJECUTADO HASTA LA FECHA</t>
  </si>
  <si>
    <t>DIFERENCIA EN MENOS</t>
  </si>
  <si>
    <t>PORCENTAJE REALIZADO HASTA LA PRESENTE FECHA</t>
  </si>
  <si>
    <t>EQUILIBRIO ECONOMICO FINAL</t>
  </si>
  <si>
    <t>% DE AVANCE DE OBRA</t>
  </si>
  <si>
    <t>INCREMENTO (+)</t>
  </si>
  <si>
    <t>DECREMENTO (-)</t>
  </si>
  <si>
    <t>ING. EDUARDO CEVALLOS</t>
  </si>
  <si>
    <t>ADMINISTRADOR CONTRATO</t>
  </si>
  <si>
    <t xml:space="preserve"> "EMPUDEPRO TENA-EP"</t>
  </si>
  <si>
    <t>No se considero la instalacion de la piedra decorativa en el sertor de bancas, fachaletas en las jardinerias y el puente carrozable</t>
  </si>
  <si>
    <t xml:space="preserve">No se consideró el mantenimiento de las puertas lanfor de algunos locales comerciales. </t>
  </si>
  <si>
    <t xml:space="preserve">No se consideró la limpieza de las bases redondas principales de las tensomembranas ubicadas en los locales comerciales. </t>
  </si>
  <si>
    <t>Es necesario realizar la limpieza de las bases de la tensomembrana tipo cerchas ubicadas en los locales comerciales.</t>
  </si>
  <si>
    <t>Es necesario realizar la limpieza de las bases redondas de los cables tensores de la tensomembrana ubicadas en los locales comerciales.</t>
  </si>
  <si>
    <t xml:space="preserve">En las áreas calculadas con base a las dimensiones del poste metálico (postes de iluminación) existe un incremento en los m².  </t>
  </si>
  <si>
    <t xml:space="preserve">La cantidad de basureros de acero inoxidable es superior al considerado en el proyecto (el malecón cuenta con 35 basureros). </t>
  </si>
  <si>
    <t>Las rejillas del túnel de agua y de la pileta rítmica requieren de un mantenimiento para garantizar el buen funcionamiento.</t>
  </si>
  <si>
    <t>No se consideró la limpieza del adoquín en el parqueadero del malecón.</t>
  </si>
  <si>
    <t>Se incrementa unos 3m² debido al área irregular que tiene el área de los juegos infantiles.</t>
  </si>
  <si>
    <t>No se consideró la mampostería de los ladrillos de la pared lateral y fachada posterior del local bajo el puente.</t>
  </si>
  <si>
    <t>No se consideró el enlucido de filos y fajas en la ventana principal del local bajo el puente.</t>
  </si>
  <si>
    <t>Por las dimensiones del local existe un incremento en el mesón del local bajo el puente.</t>
  </si>
  <si>
    <t>Al tener un incremento en la mamposteria en el local bajo el puente tambien incrementa el area de pintura</t>
  </si>
  <si>
    <t>El túnel de agua tiene 64 luminarias sumergibles que se encuentran en malas condiciones.</t>
  </si>
  <si>
    <t xml:space="preserve">Alrededor del túnel de agua hay 14 luminarias blancas planas sumergibles las cuales estas en malas condiciones. </t>
  </si>
  <si>
    <t>Existe un excedente por las dimensiones presentadas en el diseño de la batería sanitaria.</t>
  </si>
  <si>
    <t>No se consideró el retiro del adoquín donde se construirá la vereda de la batería sanitaria.</t>
  </si>
  <si>
    <t>No se consideraron todas las excavaciones presentes en la cimentación de la batería sanitaria.</t>
  </si>
  <si>
    <t>Presenta un excedente porque según el diseño la armadura principal de la batería difiere con respecto a la planilla de acero de refuerzo.</t>
  </si>
  <si>
    <t>No se consideró el hormigón para todos los elementos estructurales de la batería sanitaria.</t>
  </si>
  <si>
    <t>Tenemos incremento debido al diseño de la bateria sanitaria</t>
  </si>
  <si>
    <t>Se incrementa unos m2 por la fachado frontal y fachada lateral izquierda del local bajo el puente</t>
  </si>
  <si>
    <t>Presenta un excedente por los volados de la cubierta de la bateria sanitaria</t>
  </si>
  <si>
    <t>No se considero la instalacion de la ceramica en el baño de mujeres y la veredad de la bateria sanitaria</t>
  </si>
  <si>
    <t>El icremento se debe a revestimiento interno total de las paredes de la bateria sanitaria</t>
  </si>
  <si>
    <t>No se contabilizo todos los puntos de agua según el diseño de la bateria sanitaria</t>
  </si>
  <si>
    <t>Falto considerar los puntos del baño de hombres de la bateria sanitaria</t>
  </si>
  <si>
    <t>No se tomo encuenta el punto de 110mm del baño de mujeres para la bateria sanitaria</t>
  </si>
  <si>
    <t>Se considero intalar 2 puntos de luz led en el local bajo el puente</t>
  </si>
  <si>
    <t>Se incrementa porque se va ha colocar 2 luminarias led en el local bajo el puento</t>
  </si>
  <si>
    <t>Por la concurrecia de gente masculina a los baños publicos se debe implentar un urinario</t>
  </si>
  <si>
    <t>Las dimenciones varian en mas debido al diseño de la bateria sanitaria</t>
  </si>
  <si>
    <t>En el diseño de la bateria sanitaria tenemos 4 lavamanos</t>
  </si>
  <si>
    <t>Se considero unicamente el area de un sola puerta cuando son 2 puertas principales que tiene la bateria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</si>
</sst>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€_-;\-* #,##0.00\ _€_-;_-* &quot;-&quot;??\ _€_-;_-@_-"/>
    <numFmt numFmtId="164" formatCode="_ * #,##0.00_ ;_ * \-#,##0.00_ ;_ * &quot;-&quot;??_ ;_ @_ "/>
    <numFmt numFmtId="165" formatCode="_-* #,##0.00_-;\-* #,##0.00_-;_-* &quot;-&quot;??_-;_-@_-"/>
    <numFmt numFmtId="166" formatCode="_(* #,##0.00_);_(* \(#,##0.00\);_(* &quot;-&quot;??_);_(@_)"/>
    <numFmt numFmtId="167" formatCode="_ * #,##0.00_ ;_ * \-#,##0.00_ ;_ * \-??_ ;_ @_ "/>
    <numFmt numFmtId="168" formatCode="_(&quot;$&quot;\ * #,##0.00_);_(&quot;$&quot;\ * \(#,##0.00\);_(&quot;$&quot;\ * &quot;-&quot;??_);_(@_)"/>
    <numFmt numFmtId="169" formatCode="dd/mm/yyyy;@"/>
    <numFmt numFmtId="170" formatCode="#,##0.00000"/>
    <numFmt numFmtId="171" formatCode="&quot;USD. &quot;\ #,###,##0.00"/>
    <numFmt numFmtId="172" formatCode="###,###,##0.00"/>
    <numFmt numFmtId="173" formatCode="###,###,##0.00000"/>
    <numFmt numFmtId="174" formatCode="#,###,##0.00"/>
    <numFmt numFmtId="175" formatCode="#,###,##0.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10"/>
      <name val="Tahoma"/>
      <family val="2"/>
    </font>
    <font>
      <sz val="9"/>
      <name val="Arial"/>
      <family val="2"/>
    </font>
    <font>
      <sz val="1"/>
      <color rgb="FF000000"/>
      <name val="Calibri"/>
      <family val="2"/>
      <charset val="1"/>
    </font>
    <font>
      <b/>
      <sz val="25"/>
      <name val="Calibri"/>
      <family val="2"/>
      <scheme val="minor"/>
    </font>
    <font>
      <b/>
      <sz val="20"/>
      <name val="Calibri"/>
      <family val="2"/>
      <scheme val="minor"/>
    </font>
    <font>
      <b/>
      <sz val="28"/>
      <name val="Arial Black"/>
      <family val="2"/>
    </font>
    <font>
      <b/>
      <sz val="10"/>
      <name val="Calibri"/>
      <family val="2"/>
      <scheme val="minor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Arial"/>
      <family val="2"/>
    </font>
    <font>
      <sz val="12"/>
      <color theme="1"/>
      <name val="Arial"/>
      <family val="2"/>
    </font>
    <font>
      <sz val="12"/>
      <color indexed="9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1" fillId="0" borderId="0"/>
    <xf numFmtId="0" fontId="8" fillId="0" borderId="0"/>
    <xf numFmtId="0" fontId="9" fillId="0" borderId="0"/>
    <xf numFmtId="164" fontId="7" fillId="0" borderId="0" applyFont="0" applyFill="0" applyBorder="0" applyAlignment="0" applyProtection="0"/>
    <xf numFmtId="167" fontId="11" fillId="0" borderId="0">
      <protection locked="0"/>
    </xf>
    <xf numFmtId="0" fontId="1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1" fillId="0" borderId="0"/>
    <xf numFmtId="164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43">
    <xf numFmtId="0" fontId="0" fillId="0" borderId="0" xfId="0"/>
    <xf numFmtId="0" fontId="7" fillId="0" borderId="0" xfId="0" applyFont="1" applyAlignment="1">
      <alignment vertical="center"/>
    </xf>
    <xf numFmtId="2" fontId="18" fillId="0" borderId="0" xfId="9" applyNumberFormat="1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70" fontId="7" fillId="0" borderId="0" xfId="0" applyNumberFormat="1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4" fontId="3" fillId="0" borderId="29" xfId="7" applyNumberFormat="1" applyFont="1" applyBorder="1" applyAlignment="1">
      <alignment horizontal="centerContinuous" vertical="center"/>
    </xf>
    <xf numFmtId="165" fontId="3" fillId="0" borderId="30" xfId="5" applyFont="1" applyBorder="1" applyAlignment="1" applyProtection="1">
      <alignment horizontal="centerContinuous" vertical="center"/>
    </xf>
    <xf numFmtId="165" fontId="3" fillId="0" borderId="29" xfId="5" applyFont="1" applyBorder="1" applyAlignment="1">
      <alignment vertical="center"/>
    </xf>
    <xf numFmtId="165" fontId="3" fillId="2" borderId="30" xfId="5" applyFont="1" applyFill="1" applyBorder="1" applyAlignment="1">
      <alignment horizontal="right" vertical="center" wrapText="1" shrinkToFit="1"/>
    </xf>
    <xf numFmtId="164" fontId="7" fillId="0" borderId="0" xfId="0" applyNumberFormat="1" applyFont="1" applyAlignment="1">
      <alignment vertical="center"/>
    </xf>
    <xf numFmtId="4" fontId="3" fillId="0" borderId="29" xfId="7" applyNumberFormat="1" applyFont="1" applyBorder="1" applyAlignment="1" applyProtection="1">
      <alignment vertical="center"/>
      <protection locked="0"/>
    </xf>
    <xf numFmtId="165" fontId="2" fillId="0" borderId="29" xfId="5" applyFont="1" applyBorder="1" applyAlignment="1" applyProtection="1">
      <alignment vertical="center"/>
      <protection locked="0"/>
    </xf>
    <xf numFmtId="165" fontId="2" fillId="2" borderId="30" xfId="5" applyFont="1" applyFill="1" applyBorder="1" applyAlignment="1">
      <alignment horizontal="right" vertical="center" wrapText="1" shrinkToFit="1"/>
    </xf>
    <xf numFmtId="4" fontId="2" fillId="0" borderId="15" xfId="7" applyNumberFormat="1" applyFont="1" applyBorder="1" applyAlignment="1">
      <alignment horizontal="centerContinuous" vertical="center"/>
    </xf>
    <xf numFmtId="9" fontId="3" fillId="0" borderId="29" xfId="1" applyFont="1" applyBorder="1" applyAlignment="1">
      <alignment horizontal="center" vertical="center"/>
    </xf>
    <xf numFmtId="165" fontId="2" fillId="2" borderId="35" xfId="5" applyFont="1" applyFill="1" applyBorder="1" applyAlignment="1">
      <alignment horizontal="right" vertical="center" wrapText="1" shrinkToFit="1"/>
    </xf>
    <xf numFmtId="170" fontId="3" fillId="0" borderId="0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vertical="center"/>
    </xf>
    <xf numFmtId="170" fontId="7" fillId="0" borderId="0" xfId="0" applyNumberFormat="1" applyFont="1" applyBorder="1" applyAlignment="1">
      <alignment vertical="center"/>
    </xf>
    <xf numFmtId="4" fontId="2" fillId="0" borderId="0" xfId="11" applyNumberFormat="1" applyFont="1" applyAlignment="1">
      <alignment vertical="center"/>
    </xf>
    <xf numFmtId="0" fontId="22" fillId="0" borderId="0" xfId="0" applyFont="1" applyAlignment="1">
      <alignment vertical="center"/>
    </xf>
    <xf numFmtId="170" fontId="22" fillId="0" borderId="0" xfId="0" applyNumberFormat="1" applyFont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8" xfId="0" applyFont="1" applyFill="1" applyBorder="1" applyAlignment="1">
      <alignment horizontal="centerContinuous" vertical="center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 wrapText="1"/>
    </xf>
    <xf numFmtId="0" fontId="7" fillId="0" borderId="0" xfId="0" applyFont="1" applyBorder="1" applyAlignment="1">
      <alignment horizontal="centerContinuous" vertical="center" wrapText="1"/>
    </xf>
    <xf numFmtId="0" fontId="7" fillId="0" borderId="8" xfId="0" applyFont="1" applyBorder="1" applyAlignment="1">
      <alignment horizontal="centerContinuous" vertical="center" wrapText="1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left" vertical="center"/>
    </xf>
    <xf numFmtId="4" fontId="7" fillId="0" borderId="0" xfId="0" applyNumberFormat="1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14" fontId="19" fillId="0" borderId="8" xfId="0" applyNumberFormat="1" applyFont="1" applyBorder="1" applyAlignment="1">
      <alignment horizontal="right" vertical="center"/>
    </xf>
    <xf numFmtId="2" fontId="20" fillId="0" borderId="0" xfId="0" applyNumberFormat="1" applyFont="1" applyBorder="1" applyAlignment="1">
      <alignment horizontal="left" vertical="center"/>
    </xf>
    <xf numFmtId="0" fontId="0" fillId="0" borderId="0" xfId="0" applyBorder="1"/>
    <xf numFmtId="4" fontId="17" fillId="0" borderId="8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4" fontId="17" fillId="0" borderId="0" xfId="0" applyNumberFormat="1" applyFont="1" applyBorder="1" applyAlignment="1">
      <alignment horizontal="center" vertical="center"/>
    </xf>
    <xf numFmtId="169" fontId="2" fillId="0" borderId="8" xfId="9" applyNumberFormat="1" applyFont="1" applyBorder="1" applyAlignment="1">
      <alignment horizontal="right" vertical="center"/>
    </xf>
    <xf numFmtId="168" fontId="10" fillId="0" borderId="8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4" fontId="3" fillId="0" borderId="14" xfId="7" applyNumberFormat="1" applyFont="1" applyBorder="1" applyAlignment="1">
      <alignment horizontal="left" vertical="center"/>
    </xf>
    <xf numFmtId="165" fontId="3" fillId="0" borderId="31" xfId="5" applyFont="1" applyBorder="1" applyAlignment="1" applyProtection="1">
      <alignment horizontal="centerContinuous" vertical="center"/>
    </xf>
    <xf numFmtId="4" fontId="2" fillId="0" borderId="14" xfId="7" applyNumberFormat="1" applyFont="1" applyBorder="1" applyAlignment="1">
      <alignment horizontal="left" vertical="center"/>
    </xf>
    <xf numFmtId="165" fontId="3" fillId="2" borderId="31" xfId="5" applyFont="1" applyFill="1" applyBorder="1" applyAlignment="1">
      <alignment horizontal="right" vertical="center" wrapText="1" shrinkToFit="1"/>
    </xf>
    <xf numFmtId="165" fontId="2" fillId="2" borderId="31" xfId="5" applyFont="1" applyFill="1" applyBorder="1" applyAlignment="1">
      <alignment horizontal="right" vertical="center" wrapText="1" shrinkToFit="1"/>
    </xf>
    <xf numFmtId="2" fontId="2" fillId="3" borderId="14" xfId="9" applyNumberFormat="1" applyFont="1" applyFill="1" applyBorder="1" applyAlignment="1">
      <alignment horizontal="centerContinuous" vertical="center"/>
    </xf>
    <xf numFmtId="4" fontId="2" fillId="0" borderId="14" xfId="7" applyNumberFormat="1" applyFont="1" applyBorder="1" applyAlignment="1">
      <alignment horizontal="centerContinuous" vertical="center"/>
    </xf>
    <xf numFmtId="4" fontId="2" fillId="0" borderId="50" xfId="7" applyNumberFormat="1" applyFont="1" applyBorder="1" applyAlignment="1">
      <alignment horizontal="centerContinuous" vertical="center"/>
    </xf>
    <xf numFmtId="4" fontId="2" fillId="0" borderId="47" xfId="7" applyNumberFormat="1" applyFont="1" applyBorder="1" applyAlignment="1">
      <alignment horizontal="left" vertical="center"/>
    </xf>
    <xf numFmtId="165" fontId="2" fillId="2" borderId="36" xfId="5" applyFont="1" applyFill="1" applyBorder="1" applyAlignment="1">
      <alignment horizontal="right" vertical="center" wrapText="1" shrinkToFit="1"/>
    </xf>
    <xf numFmtId="0" fontId="2" fillId="0" borderId="8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3" fontId="0" fillId="0" borderId="0" xfId="0" applyNumberFormat="1"/>
    <xf numFmtId="0" fontId="0" fillId="0" borderId="0" xfId="0" applyNumberFormat="1"/>
    <xf numFmtId="4" fontId="0" fillId="0" borderId="0" xfId="0" applyNumberFormat="1"/>
    <xf numFmtId="0" fontId="14" fillId="3" borderId="0" xfId="0" applyFont="1" applyFill="1" applyBorder="1" applyAlignment="1">
      <alignment horizontal="centerContinuous" vertical="center"/>
    </xf>
    <xf numFmtId="0" fontId="14" fillId="3" borderId="8" xfId="0" applyFont="1" applyFill="1" applyBorder="1" applyAlignment="1">
      <alignment horizontal="centerContinuous" vertical="center"/>
    </xf>
    <xf numFmtId="43" fontId="7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5" fillId="0" borderId="0" xfId="0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0" fontId="23" fillId="0" borderId="0" xfId="0" applyFont="1" applyAlignment="1">
      <alignment horizontal="center" vertical="center" wrapText="1"/>
    </xf>
    <xf numFmtId="2" fontId="14" fillId="3" borderId="0" xfId="0" applyNumberFormat="1" applyFont="1" applyFill="1" applyBorder="1" applyAlignment="1">
      <alignment horizontal="centerContinuous" vertical="center"/>
    </xf>
    <xf numFmtId="2" fontId="13" fillId="0" borderId="0" xfId="0" applyNumberFormat="1" applyFont="1" applyFill="1" applyBorder="1" applyAlignment="1">
      <alignment horizontal="centerContinuous" vertical="center"/>
    </xf>
    <xf numFmtId="2" fontId="15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vertical="center"/>
    </xf>
    <xf numFmtId="2" fontId="3" fillId="0" borderId="0" xfId="0" applyNumberFormat="1" applyFont="1" applyFill="1" applyBorder="1" applyAlignment="1">
      <alignment horizontal="right" vertical="center" shrinkToFit="1"/>
    </xf>
    <xf numFmtId="2" fontId="7" fillId="0" borderId="0" xfId="0" applyNumberFormat="1" applyFont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22" fillId="0" borderId="0" xfId="0" applyNumberFormat="1" applyFont="1" applyAlignment="1">
      <alignment vertical="center"/>
    </xf>
    <xf numFmtId="2" fontId="0" fillId="0" borderId="0" xfId="0" applyNumberFormat="1"/>
    <xf numFmtId="170" fontId="13" fillId="3" borderId="0" xfId="0" applyNumberFormat="1" applyFont="1" applyFill="1" applyBorder="1" applyAlignment="1">
      <alignment horizontal="centerContinuous" vertical="center"/>
    </xf>
    <xf numFmtId="170" fontId="13" fillId="0" borderId="0" xfId="0" applyNumberFormat="1" applyFont="1" applyFill="1" applyBorder="1" applyAlignment="1">
      <alignment horizontal="centerContinuous" vertical="center"/>
    </xf>
    <xf numFmtId="170" fontId="15" fillId="0" borderId="0" xfId="0" applyNumberFormat="1" applyFont="1" applyBorder="1" applyAlignment="1">
      <alignment horizontal="left" vertical="center"/>
    </xf>
    <xf numFmtId="170" fontId="2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horizontal="left" vertical="center"/>
    </xf>
    <xf numFmtId="170" fontId="23" fillId="0" borderId="0" xfId="0" applyNumberFormat="1" applyFont="1" applyAlignment="1">
      <alignment horizontal="center" vertical="center"/>
    </xf>
    <xf numFmtId="170" fontId="0" fillId="0" borderId="0" xfId="0" applyNumberFormat="1"/>
    <xf numFmtId="2" fontId="2" fillId="0" borderId="0" xfId="0" applyNumberFormat="1" applyFont="1" applyBorder="1" applyAlignment="1">
      <alignment horizontal="left" vertical="center" wrapText="1"/>
    </xf>
    <xf numFmtId="15" fontId="2" fillId="0" borderId="0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2" fontId="2" fillId="0" borderId="0" xfId="9" applyNumberFormat="1" applyFont="1" applyBorder="1" applyAlignment="1">
      <alignment vertical="center"/>
    </xf>
    <xf numFmtId="170" fontId="2" fillId="0" borderId="0" xfId="9" applyNumberFormat="1" applyFont="1" applyBorder="1" applyAlignment="1">
      <alignment vertical="center"/>
    </xf>
    <xf numFmtId="2" fontId="3" fillId="0" borderId="0" xfId="9" applyNumberFormat="1" applyFont="1" applyBorder="1" applyAlignment="1">
      <alignment horizontal="center" vertical="center"/>
    </xf>
    <xf numFmtId="164" fontId="3" fillId="0" borderId="0" xfId="9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23" xfId="5" applyFont="1" applyBorder="1" applyAlignment="1" applyProtection="1">
      <alignment horizontal="centerContinuous" vertical="center" wrapText="1"/>
    </xf>
    <xf numFmtId="165" fontId="2" fillId="0" borderId="24" xfId="5" applyFont="1" applyBorder="1" applyAlignment="1" applyProtection="1">
      <alignment horizontal="centerContinuous" vertical="center" wrapText="1"/>
    </xf>
    <xf numFmtId="10" fontId="3" fillId="0" borderId="0" xfId="1" applyNumberFormat="1" applyFont="1" applyBorder="1" applyAlignment="1">
      <alignment horizontal="center" vertical="center"/>
    </xf>
    <xf numFmtId="2" fontId="2" fillId="3" borderId="15" xfId="9" applyNumberFormat="1" applyFont="1" applyFill="1" applyBorder="1" applyAlignment="1">
      <alignment horizontal="centerContinuous" vertical="center"/>
    </xf>
    <xf numFmtId="2" fontId="2" fillId="3" borderId="50" xfId="9" applyNumberFormat="1" applyFont="1" applyFill="1" applyBorder="1" applyAlignment="1">
      <alignment horizontal="centerContinuous" vertical="center"/>
    </xf>
    <xf numFmtId="2" fontId="3" fillId="0" borderId="0" xfId="9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65" fontId="3" fillId="2" borderId="27" xfId="5" applyFont="1" applyFill="1" applyBorder="1" applyAlignment="1">
      <alignment horizontal="right" vertical="center" wrapText="1" shrinkToFit="1"/>
    </xf>
    <xf numFmtId="165" fontId="3" fillId="2" borderId="50" xfId="5" applyFont="1" applyFill="1" applyBorder="1" applyAlignment="1">
      <alignment horizontal="right" vertical="center" wrapText="1" shrinkToFit="1"/>
    </xf>
    <xf numFmtId="0" fontId="0" fillId="0" borderId="0" xfId="0" applyFont="1"/>
    <xf numFmtId="166" fontId="3" fillId="0" borderId="29" xfId="0" applyNumberFormat="1" applyFont="1" applyFill="1" applyBorder="1" applyAlignment="1">
      <alignment horizontal="center" vertical="center"/>
    </xf>
    <xf numFmtId="10" fontId="3" fillId="0" borderId="59" xfId="1" applyNumberFormat="1" applyFont="1" applyFill="1" applyBorder="1" applyAlignment="1" applyProtection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 wrapText="1"/>
    </xf>
    <xf numFmtId="166" fontId="3" fillId="0" borderId="52" xfId="0" applyNumberFormat="1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166" fontId="21" fillId="0" borderId="62" xfId="0" applyNumberFormat="1" applyFont="1" applyFill="1" applyBorder="1" applyAlignment="1">
      <alignment horizontal="center" vertical="center"/>
    </xf>
    <xf numFmtId="164" fontId="3" fillId="0" borderId="52" xfId="9" applyFont="1" applyBorder="1" applyAlignment="1">
      <alignment horizontal="center" vertical="center"/>
    </xf>
    <xf numFmtId="164" fontId="3" fillId="0" borderId="15" xfId="9" applyFont="1" applyBorder="1" applyAlignment="1">
      <alignment horizontal="center" vertical="center"/>
    </xf>
    <xf numFmtId="164" fontId="3" fillId="0" borderId="15" xfId="9" applyFont="1" applyFill="1" applyBorder="1" applyAlignment="1">
      <alignment horizontal="center" vertical="center"/>
    </xf>
    <xf numFmtId="164" fontId="3" fillId="0" borderId="15" xfId="9" applyFont="1" applyFill="1" applyBorder="1" applyAlignment="1">
      <alignment horizontal="center" vertical="center" wrapText="1"/>
    </xf>
    <xf numFmtId="173" fontId="25" fillId="0" borderId="18" xfId="0" applyNumberFormat="1" applyFont="1" applyBorder="1" applyProtection="1">
      <protection locked="0"/>
    </xf>
    <xf numFmtId="172" fontId="25" fillId="0" borderId="18" xfId="0" applyNumberFormat="1" applyFont="1" applyFill="1" applyBorder="1" applyAlignment="1" applyProtection="1">
      <alignment shrinkToFit="1"/>
      <protection locked="0"/>
    </xf>
    <xf numFmtId="170" fontId="25" fillId="0" borderId="52" xfId="0" applyNumberFormat="1" applyFont="1" applyBorder="1" applyAlignment="1" applyProtection="1">
      <alignment shrinkToFit="1"/>
      <protection locked="0"/>
    </xf>
    <xf numFmtId="170" fontId="25" fillId="0" borderId="15" xfId="0" applyNumberFormat="1" applyFont="1" applyBorder="1" applyProtection="1">
      <protection locked="0"/>
    </xf>
    <xf numFmtId="174" fontId="28" fillId="0" borderId="15" xfId="27" applyNumberFormat="1" applyFont="1" applyBorder="1" applyAlignment="1">
      <alignment horizontal="right" shrinkToFit="1"/>
    </xf>
    <xf numFmtId="2" fontId="25" fillId="0" borderId="18" xfId="0" applyNumberFormat="1" applyFont="1" applyBorder="1" applyProtection="1">
      <protection locked="0"/>
    </xf>
    <xf numFmtId="174" fontId="28" fillId="0" borderId="18" xfId="27" applyNumberFormat="1" applyFont="1" applyFill="1" applyBorder="1" applyAlignment="1">
      <alignment horizontal="right" shrinkToFit="1"/>
    </xf>
    <xf numFmtId="175" fontId="28" fillId="0" borderId="18" xfId="27" applyNumberFormat="1" applyFont="1" applyFill="1" applyBorder="1" applyAlignment="1">
      <alignment horizontal="right" shrinkToFit="1"/>
    </xf>
    <xf numFmtId="174" fontId="28" fillId="0" borderId="18" xfId="27" applyNumberFormat="1" applyFont="1" applyBorder="1" applyAlignment="1">
      <alignment horizontal="right" shrinkToFit="1"/>
    </xf>
    <xf numFmtId="49" fontId="25" fillId="0" borderId="52" xfId="0" applyNumberFormat="1" applyFont="1" applyBorder="1" applyAlignment="1" applyProtection="1">
      <alignment horizontal="center" shrinkToFit="1"/>
      <protection locked="0"/>
    </xf>
    <xf numFmtId="49" fontId="25" fillId="0" borderId="15" xfId="0" applyNumberFormat="1" applyFont="1" applyBorder="1" applyProtection="1">
      <protection locked="0"/>
    </xf>
    <xf numFmtId="172" fontId="28" fillId="0" borderId="15" xfId="27" applyNumberFormat="1" applyFont="1" applyBorder="1" applyAlignment="1">
      <alignment horizontal="center"/>
    </xf>
    <xf numFmtId="172" fontId="28" fillId="0" borderId="15" xfId="27" applyNumberFormat="1" applyFont="1" applyBorder="1" applyAlignment="1">
      <alignment horizontal="center" vertical="top"/>
    </xf>
    <xf numFmtId="174" fontId="28" fillId="0" borderId="15" xfId="27" applyNumberFormat="1" applyFont="1" applyFill="1" applyBorder="1" applyAlignment="1">
      <alignment horizontal="right" shrinkToFit="1"/>
    </xf>
    <xf numFmtId="170" fontId="2" fillId="0" borderId="61" xfId="0" applyNumberFormat="1" applyFont="1" applyFill="1" applyBorder="1" applyAlignment="1">
      <alignment horizontal="right" vertical="center" shrinkToFit="1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centerContinuous" vertical="center" wrapText="1"/>
    </xf>
    <xf numFmtId="170" fontId="2" fillId="4" borderId="6" xfId="0" applyNumberFormat="1" applyFont="1" applyFill="1" applyBorder="1" applyAlignment="1">
      <alignment horizontal="centerContinuous" vertical="center" wrapText="1"/>
    </xf>
    <xf numFmtId="49" fontId="3" fillId="0" borderId="57" xfId="0" applyNumberFormat="1" applyFont="1" applyBorder="1" applyAlignment="1" applyProtection="1">
      <alignment horizontal="center" shrinkToFit="1"/>
      <protection locked="0"/>
    </xf>
    <xf numFmtId="49" fontId="3" fillId="0" borderId="14" xfId="0" applyNumberFormat="1" applyFont="1" applyBorder="1" applyProtection="1">
      <protection locked="0"/>
    </xf>
    <xf numFmtId="10" fontId="3" fillId="0" borderId="50" xfId="1" applyNumberFormat="1" applyFont="1" applyFill="1" applyBorder="1" applyAlignment="1" applyProtection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shrinkToFit="1"/>
      <protection locked="0"/>
    </xf>
    <xf numFmtId="49" fontId="3" fillId="0" borderId="14" xfId="0" applyNumberFormat="1" applyFont="1" applyFill="1" applyBorder="1" applyAlignment="1" applyProtection="1">
      <alignment horizontal="center" wrapText="1" shrinkToFit="1"/>
      <protection locked="0"/>
    </xf>
    <xf numFmtId="174" fontId="28" fillId="0" borderId="53" xfId="27" applyNumberFormat="1" applyFont="1" applyFill="1" applyBorder="1" applyAlignment="1">
      <alignment horizontal="right" shrinkToFit="1"/>
    </xf>
    <xf numFmtId="164" fontId="3" fillId="0" borderId="13" xfId="9" applyFont="1" applyFill="1" applyBorder="1" applyAlignment="1">
      <alignment horizontal="center" vertical="center"/>
    </xf>
    <xf numFmtId="2" fontId="25" fillId="0" borderId="44" xfId="0" applyNumberFormat="1" applyFont="1" applyBorder="1" applyAlignment="1" applyProtection="1">
      <alignment shrinkToFit="1"/>
      <protection locked="0"/>
    </xf>
    <xf numFmtId="173" fontId="25" fillId="0" borderId="44" xfId="0" applyNumberFormat="1" applyFont="1" applyBorder="1" applyAlignment="1" applyProtection="1">
      <alignment shrinkToFit="1"/>
      <protection locked="0"/>
    </xf>
    <xf numFmtId="166" fontId="3" fillId="0" borderId="44" xfId="0" applyNumberFormat="1" applyFont="1" applyBorder="1" applyAlignment="1">
      <alignment horizontal="center" vertical="center"/>
    </xf>
    <xf numFmtId="172" fontId="28" fillId="0" borderId="15" xfId="27" applyNumberFormat="1" applyFont="1" applyFill="1" applyBorder="1" applyAlignment="1">
      <alignment horizontal="center" vertical="top"/>
    </xf>
    <xf numFmtId="166" fontId="3" fillId="0" borderId="65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vertical="center"/>
    </xf>
    <xf numFmtId="164" fontId="2" fillId="0" borderId="0" xfId="9" applyFont="1" applyFill="1" applyBorder="1" applyAlignment="1">
      <alignment vertical="center"/>
    </xf>
    <xf numFmtId="164" fontId="2" fillId="0" borderId="0" xfId="9" applyFont="1" applyFill="1" applyBorder="1" applyAlignment="1">
      <alignment horizontal="right" vertical="center"/>
    </xf>
    <xf numFmtId="169" fontId="2" fillId="0" borderId="0" xfId="9" applyNumberFormat="1" applyFont="1" applyFill="1" applyBorder="1" applyAlignment="1">
      <alignment horizontal="right" vertical="center"/>
    </xf>
    <xf numFmtId="164" fontId="10" fillId="0" borderId="0" xfId="9" applyFont="1" applyFill="1" applyBorder="1" applyAlignment="1">
      <alignment horizontal="center" vertical="center"/>
    </xf>
    <xf numFmtId="166" fontId="3" fillId="0" borderId="44" xfId="0" applyNumberFormat="1" applyFont="1" applyFill="1" applyBorder="1" applyAlignment="1">
      <alignment horizontal="center" vertical="center"/>
    </xf>
    <xf numFmtId="2" fontId="2" fillId="0" borderId="0" xfId="9" applyNumberFormat="1" applyFont="1" applyFill="1" applyBorder="1" applyAlignment="1">
      <alignment vertical="center"/>
    </xf>
    <xf numFmtId="4" fontId="3" fillId="0" borderId="15" xfId="7" applyNumberFormat="1" applyFont="1" applyFill="1" applyBorder="1" applyAlignment="1">
      <alignment horizontal="centerContinuous" vertical="center"/>
    </xf>
    <xf numFmtId="4" fontId="2" fillId="0" borderId="15" xfId="7" applyNumberFormat="1" applyFont="1" applyFill="1" applyBorder="1" applyAlignment="1">
      <alignment vertical="center" wrapText="1"/>
    </xf>
    <xf numFmtId="4" fontId="2" fillId="0" borderId="15" xfId="7" applyNumberFormat="1" applyFont="1" applyFill="1" applyBorder="1" applyAlignment="1">
      <alignment vertical="center"/>
    </xf>
    <xf numFmtId="4" fontId="2" fillId="0" borderId="15" xfId="7" applyNumberFormat="1" applyFont="1" applyFill="1" applyBorder="1" applyAlignment="1">
      <alignment horizontal="centerContinuous" vertical="center"/>
    </xf>
    <xf numFmtId="4" fontId="2" fillId="0" borderId="39" xfId="7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73" fontId="2" fillId="0" borderId="60" xfId="9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4" fillId="3" borderId="7" xfId="0" applyFont="1" applyFill="1" applyBorder="1" applyAlignment="1">
      <alignment horizontal="centerContinuous" vertical="center"/>
    </xf>
    <xf numFmtId="43" fontId="7" fillId="0" borderId="0" xfId="0" applyNumberFormat="1" applyFont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2" fontId="3" fillId="0" borderId="29" xfId="1" applyNumberFormat="1" applyFont="1" applyBorder="1" applyAlignment="1">
      <alignment horizontal="center" vertical="center"/>
    </xf>
    <xf numFmtId="166" fontId="14" fillId="3" borderId="0" xfId="0" applyNumberFormat="1" applyFont="1" applyFill="1" applyBorder="1" applyAlignment="1">
      <alignment horizontal="centerContinuous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166" fontId="15" fillId="0" borderId="0" xfId="0" applyNumberFormat="1" applyFont="1" applyBorder="1" applyAlignment="1">
      <alignment horizontal="left" vertical="center"/>
    </xf>
    <xf numFmtId="166" fontId="7" fillId="0" borderId="0" xfId="0" applyNumberFormat="1" applyFont="1" applyBorder="1" applyAlignment="1">
      <alignment horizontal="centerContinuous" vertical="center" wrapText="1"/>
    </xf>
    <xf numFmtId="166" fontId="2" fillId="0" borderId="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/>
    </xf>
    <xf numFmtId="166" fontId="3" fillId="0" borderId="0" xfId="9" applyNumberFormat="1" applyFont="1" applyBorder="1" applyAlignment="1">
      <alignment horizontal="center" vertical="center"/>
    </xf>
    <xf numFmtId="166" fontId="2" fillId="0" borderId="23" xfId="5" applyNumberFormat="1" applyFont="1" applyBorder="1" applyAlignment="1" applyProtection="1">
      <alignment horizontal="centerContinuous" vertical="center" wrapText="1"/>
    </xf>
    <xf numFmtId="166" fontId="3" fillId="0" borderId="30" xfId="5" applyNumberFormat="1" applyFont="1" applyBorder="1" applyAlignment="1" applyProtection="1">
      <alignment horizontal="centerContinuous" vertical="center"/>
    </xf>
    <xf numFmtId="166" fontId="3" fillId="2" borderId="30" xfId="5" applyNumberFormat="1" applyFont="1" applyFill="1" applyBorder="1" applyAlignment="1">
      <alignment horizontal="right" vertical="center" wrapText="1" shrinkToFit="1"/>
    </xf>
    <xf numFmtId="166" fontId="2" fillId="2" borderId="30" xfId="5" applyNumberFormat="1" applyFont="1" applyFill="1" applyBorder="1" applyAlignment="1">
      <alignment horizontal="right" vertical="center" wrapText="1" shrinkToFit="1"/>
    </xf>
    <xf numFmtId="166" fontId="2" fillId="3" borderId="15" xfId="9" applyNumberFormat="1" applyFont="1" applyFill="1" applyBorder="1" applyAlignment="1">
      <alignment horizontal="centerContinuous" vertical="center"/>
    </xf>
    <xf numFmtId="166" fontId="2" fillId="0" borderId="15" xfId="7" applyNumberFormat="1" applyFont="1" applyBorder="1" applyAlignment="1">
      <alignment horizontal="centerContinuous" vertical="center"/>
    </xf>
    <xf numFmtId="166" fontId="2" fillId="2" borderId="35" xfId="5" applyNumberFormat="1" applyFont="1" applyFill="1" applyBorder="1" applyAlignment="1">
      <alignment horizontal="right" vertical="center" wrapText="1" shrinkToFit="1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0" fillId="0" borderId="0" xfId="0" applyNumberFormat="1"/>
    <xf numFmtId="166" fontId="3" fillId="0" borderId="45" xfId="0" applyNumberFormat="1" applyFont="1" applyFill="1" applyBorder="1" applyAlignment="1">
      <alignment horizontal="center" vertical="center"/>
    </xf>
    <xf numFmtId="166" fontId="3" fillId="0" borderId="39" xfId="0" applyNumberFormat="1" applyFont="1" applyFill="1" applyBorder="1" applyAlignment="1">
      <alignment horizontal="center" vertical="center"/>
    </xf>
    <xf numFmtId="10" fontId="3" fillId="0" borderId="76" xfId="1" applyNumberFormat="1" applyFont="1" applyFill="1" applyBorder="1" applyAlignment="1" applyProtection="1">
      <alignment horizontal="center" vertical="center"/>
    </xf>
    <xf numFmtId="166" fontId="2" fillId="0" borderId="77" xfId="0" applyNumberFormat="1" applyFont="1" applyFill="1" applyBorder="1" applyAlignment="1">
      <alignment horizontal="center" vertical="center"/>
    </xf>
    <xf numFmtId="166" fontId="2" fillId="0" borderId="78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Continuous" vertical="center" wrapText="1"/>
    </xf>
    <xf numFmtId="0" fontId="14" fillId="3" borderId="0" xfId="0" applyFont="1" applyFill="1" applyAlignment="1">
      <alignment horizontal="centerContinuous" vertical="center"/>
    </xf>
    <xf numFmtId="2" fontId="14" fillId="3" borderId="0" xfId="0" applyNumberFormat="1" applyFont="1" applyFill="1" applyAlignment="1">
      <alignment horizontal="centerContinuous" vertical="center"/>
    </xf>
    <xf numFmtId="170" fontId="13" fillId="3" borderId="0" xfId="0" applyNumberFormat="1" applyFont="1" applyFill="1" applyAlignment="1">
      <alignment horizontal="centerContinuous" vertical="center"/>
    </xf>
    <xf numFmtId="166" fontId="14" fillId="3" borderId="0" xfId="0" applyNumberFormat="1" applyFont="1" applyFill="1" applyAlignment="1">
      <alignment horizontal="centerContinuous" vertical="center"/>
    </xf>
    <xf numFmtId="0" fontId="13" fillId="0" borderId="7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 wrapText="1"/>
    </xf>
    <xf numFmtId="0" fontId="13" fillId="0" borderId="0" xfId="0" applyFont="1" applyAlignment="1">
      <alignment horizontal="centerContinuous" vertical="center"/>
    </xf>
    <xf numFmtId="2" fontId="13" fillId="0" borderId="0" xfId="0" applyNumberFormat="1" applyFont="1" applyAlignment="1">
      <alignment horizontal="centerContinuous" vertical="center"/>
    </xf>
    <xf numFmtId="170" fontId="13" fillId="0" borderId="0" xfId="0" applyNumberFormat="1" applyFont="1" applyAlignment="1">
      <alignment horizontal="centerContinuous" vertical="center"/>
    </xf>
    <xf numFmtId="166" fontId="13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2" fontId="15" fillId="0" borderId="0" xfId="0" applyNumberFormat="1" applyFont="1" applyAlignment="1">
      <alignment horizontal="left" vertical="center"/>
    </xf>
    <xf numFmtId="170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 wrapText="1"/>
    </xf>
    <xf numFmtId="166" fontId="7" fillId="0" borderId="0" xfId="0" applyNumberFormat="1" applyFont="1" applyAlignment="1">
      <alignment horizontal="centerContinuous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horizontal="left" vertical="center" wrapText="1"/>
    </xf>
    <xf numFmtId="14" fontId="2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5" fontId="2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2" fontId="18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4" fontId="17" fillId="0" borderId="0" xfId="0" applyNumberFormat="1" applyFont="1" applyFill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166" fontId="19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2" fontId="18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1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shrinkToFit="1"/>
      <protection locked="0"/>
    </xf>
    <xf numFmtId="172" fontId="25" fillId="0" borderId="18" xfId="0" applyNumberFormat="1" applyFont="1" applyBorder="1" applyAlignment="1" applyProtection="1">
      <alignment shrinkToFit="1"/>
      <protection locked="0"/>
    </xf>
    <xf numFmtId="49" fontId="2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right" vertical="center" shrinkToFit="1"/>
    </xf>
    <xf numFmtId="170" fontId="2" fillId="0" borderId="61" xfId="0" applyNumberFormat="1" applyFont="1" applyBorder="1" applyAlignment="1">
      <alignment horizontal="right" vertical="center" shrinkToFit="1"/>
    </xf>
    <xf numFmtId="166" fontId="2" fillId="0" borderId="55" xfId="0" applyNumberFormat="1" applyFont="1" applyBorder="1" applyAlignment="1">
      <alignment horizontal="center" vertical="center"/>
    </xf>
    <xf numFmtId="10" fontId="7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28" xfId="0" applyNumberFormat="1" applyFont="1" applyBorder="1" applyAlignment="1">
      <alignment horizontal="center" vertical="center"/>
    </xf>
    <xf numFmtId="166" fontId="3" fillId="0" borderId="83" xfId="0" applyNumberFormat="1" applyFont="1" applyBorder="1" applyAlignment="1">
      <alignment horizontal="center" vertical="center"/>
    </xf>
    <xf numFmtId="0" fontId="0" fillId="0" borderId="26" xfId="0" applyBorder="1"/>
    <xf numFmtId="10" fontId="3" fillId="0" borderId="17" xfId="0" applyNumberFormat="1" applyFont="1" applyBorder="1" applyAlignment="1">
      <alignment horizontal="center" vertical="center"/>
    </xf>
    <xf numFmtId="0" fontId="0" fillId="3" borderId="0" xfId="0" applyFill="1"/>
    <xf numFmtId="172" fontId="28" fillId="0" borderId="15" xfId="27" applyNumberFormat="1" applyFont="1" applyFill="1" applyBorder="1" applyAlignment="1">
      <alignment horizontal="center"/>
    </xf>
    <xf numFmtId="49" fontId="29" fillId="0" borderId="14" xfId="27" applyNumberFormat="1" applyFont="1" applyFill="1" applyBorder="1" applyAlignment="1">
      <alignment horizontal="center" vertical="top" shrinkToFit="1"/>
    </xf>
    <xf numFmtId="49" fontId="28" fillId="0" borderId="14" xfId="27" applyNumberFormat="1" applyFont="1" applyFill="1" applyBorder="1" applyAlignment="1">
      <alignment horizontal="center" vertical="top" shrinkToFit="1"/>
    </xf>
    <xf numFmtId="49" fontId="28" fillId="0" borderId="12" xfId="27" applyNumberFormat="1" applyFont="1" applyFill="1" applyBorder="1" applyAlignment="1">
      <alignment horizontal="center" vertical="top" shrinkToFit="1"/>
    </xf>
    <xf numFmtId="172" fontId="28" fillId="0" borderId="13" xfId="27" applyNumberFormat="1" applyFont="1" applyFill="1" applyBorder="1" applyAlignment="1">
      <alignment horizontal="center" vertical="top"/>
    </xf>
    <xf numFmtId="174" fontId="28" fillId="0" borderId="13" xfId="27" applyNumberFormat="1" applyFont="1" applyFill="1" applyBorder="1" applyAlignment="1">
      <alignment horizontal="right" shrinkToFit="1"/>
    </xf>
    <xf numFmtId="166" fontId="3" fillId="0" borderId="53" xfId="0" applyNumberFormat="1" applyFont="1" applyFill="1" applyBorder="1" applyAlignment="1">
      <alignment horizontal="center" vertical="center"/>
    </xf>
    <xf numFmtId="172" fontId="3" fillId="0" borderId="18" xfId="0" applyNumberFormat="1" applyFont="1" applyFill="1" applyBorder="1" applyAlignment="1" applyProtection="1">
      <alignment shrinkToFit="1"/>
      <protection locked="0"/>
    </xf>
    <xf numFmtId="170" fontId="30" fillId="0" borderId="15" xfId="0" applyNumberFormat="1" applyFont="1" applyFill="1" applyBorder="1" applyProtection="1"/>
    <xf numFmtId="172" fontId="3" fillId="0" borderId="66" xfId="0" applyNumberFormat="1" applyFont="1" applyFill="1" applyBorder="1" applyAlignment="1" applyProtection="1">
      <alignment shrinkToFit="1"/>
      <protection locked="0"/>
    </xf>
    <xf numFmtId="0" fontId="2" fillId="0" borderId="0" xfId="0" applyFont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10" fontId="3" fillId="0" borderId="1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170" fontId="4" fillId="0" borderId="15" xfId="0" applyNumberFormat="1" applyFont="1" applyFill="1" applyBorder="1"/>
    <xf numFmtId="172" fontId="25" fillId="0" borderId="66" xfId="0" applyNumberFormat="1" applyFont="1" applyFill="1" applyBorder="1" applyAlignment="1" applyProtection="1">
      <alignment shrinkToFit="1"/>
      <protection locked="0"/>
    </xf>
    <xf numFmtId="10" fontId="3" fillId="0" borderId="20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2" fillId="0" borderId="10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9" fontId="3" fillId="0" borderId="58" xfId="0" applyNumberFormat="1" applyFont="1" applyFill="1" applyBorder="1" applyAlignment="1" applyProtection="1">
      <alignment wrapText="1"/>
      <protection locked="0"/>
    </xf>
    <xf numFmtId="49" fontId="3" fillId="0" borderId="63" xfId="0" applyNumberFormat="1" applyFont="1" applyFill="1" applyBorder="1" applyAlignment="1" applyProtection="1">
      <alignment wrapText="1"/>
      <protection locked="0"/>
    </xf>
    <xf numFmtId="4" fontId="17" fillId="4" borderId="0" xfId="0" applyNumberFormat="1" applyFont="1" applyFill="1" applyBorder="1" applyAlignment="1">
      <alignment horizontal="right" vertical="center" wrapText="1"/>
    </xf>
    <xf numFmtId="4" fontId="17" fillId="4" borderId="8" xfId="0" applyNumberFormat="1" applyFont="1" applyFill="1" applyBorder="1" applyAlignment="1">
      <alignment horizontal="right" vertical="center" wrapText="1"/>
    </xf>
    <xf numFmtId="0" fontId="24" fillId="3" borderId="10" xfId="0" applyFont="1" applyFill="1" applyBorder="1" applyAlignment="1">
      <alignment horizontal="center"/>
    </xf>
    <xf numFmtId="0" fontId="24" fillId="3" borderId="11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indent="1"/>
    </xf>
    <xf numFmtId="0" fontId="2" fillId="0" borderId="8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49" fontId="3" fillId="0" borderId="58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49" fontId="2" fillId="0" borderId="67" xfId="0" applyNumberFormat="1" applyFont="1" applyBorder="1" applyAlignment="1" applyProtection="1">
      <alignment horizontal="center" wrapText="1"/>
      <protection locked="0"/>
    </xf>
    <xf numFmtId="49" fontId="2" fillId="0" borderId="68" xfId="0" applyNumberFormat="1" applyFont="1" applyBorder="1" applyAlignment="1" applyProtection="1">
      <alignment horizontal="center" wrapText="1"/>
      <protection locked="0"/>
    </xf>
    <xf numFmtId="0" fontId="2" fillId="0" borderId="73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4" borderId="64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6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2" fontId="2" fillId="4" borderId="21" xfId="0" applyNumberFormat="1" applyFont="1" applyFill="1" applyBorder="1" applyAlignment="1">
      <alignment horizontal="center" vertical="center" wrapText="1"/>
    </xf>
    <xf numFmtId="2" fontId="2" fillId="4" borderId="69" xfId="0" applyNumberFormat="1" applyFont="1" applyFill="1" applyBorder="1" applyAlignment="1">
      <alignment horizontal="center" vertical="center" wrapText="1"/>
    </xf>
    <xf numFmtId="170" fontId="2" fillId="4" borderId="21" xfId="0" applyNumberFormat="1" applyFont="1" applyFill="1" applyBorder="1" applyAlignment="1">
      <alignment horizontal="center" vertical="center" wrapText="1"/>
    </xf>
    <xf numFmtId="170" fontId="2" fillId="4" borderId="69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center" wrapText="1"/>
    </xf>
    <xf numFmtId="4" fontId="2" fillId="4" borderId="69" xfId="0" applyNumberFormat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6" fontId="2" fillId="0" borderId="62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49" fontId="2" fillId="0" borderId="58" xfId="0" applyNumberFormat="1" applyFont="1" applyFill="1" applyBorder="1" applyAlignment="1" applyProtection="1">
      <alignment wrapText="1"/>
      <protection locked="0"/>
    </xf>
    <xf numFmtId="49" fontId="2" fillId="0" borderId="63" xfId="0" applyNumberFormat="1" applyFont="1" applyFill="1" applyBorder="1" applyAlignment="1" applyProtection="1">
      <alignment wrapText="1"/>
      <protection locked="0"/>
    </xf>
    <xf numFmtId="49" fontId="3" fillId="0" borderId="58" xfId="0" applyNumberFormat="1" applyFont="1" applyFill="1" applyBorder="1" applyAlignment="1" applyProtection="1">
      <alignment horizontal="left" wrapText="1"/>
      <protection locked="0"/>
    </xf>
    <xf numFmtId="49" fontId="3" fillId="0" borderId="63" xfId="0" applyNumberFormat="1" applyFont="1" applyFill="1" applyBorder="1" applyAlignment="1" applyProtection="1">
      <alignment horizontal="left" wrapText="1"/>
      <protection locked="0"/>
    </xf>
    <xf numFmtId="0" fontId="2" fillId="0" borderId="3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49" fontId="2" fillId="0" borderId="58" xfId="0" applyNumberFormat="1" applyFont="1" applyBorder="1" applyAlignment="1" applyProtection="1">
      <alignment horizontal="left" wrapText="1"/>
      <protection locked="0"/>
    </xf>
    <xf numFmtId="49" fontId="2" fillId="0" borderId="63" xfId="0" applyNumberFormat="1" applyFont="1" applyBorder="1" applyAlignment="1" applyProtection="1">
      <alignment horizontal="left" wrapText="1"/>
      <protection locked="0"/>
    </xf>
    <xf numFmtId="49" fontId="3" fillId="0" borderId="58" xfId="0" applyNumberFormat="1" applyFont="1" applyFill="1" applyBorder="1" applyAlignment="1" applyProtection="1">
      <alignment horizontal="left"/>
      <protection locked="0"/>
    </xf>
    <xf numFmtId="49" fontId="3" fillId="0" borderId="63" xfId="0" applyNumberFormat="1" applyFont="1" applyFill="1" applyBorder="1" applyAlignment="1" applyProtection="1">
      <alignment horizontal="left"/>
      <protection locked="0"/>
    </xf>
    <xf numFmtId="172" fontId="28" fillId="0" borderId="28" xfId="27" applyNumberFormat="1" applyFont="1" applyFill="1" applyBorder="1" applyAlignment="1">
      <alignment horizontal="left" vertical="top" wrapText="1"/>
    </xf>
    <xf numFmtId="172" fontId="28" fillId="0" borderId="16" xfId="27" applyNumberFormat="1" applyFont="1" applyFill="1" applyBorder="1" applyAlignment="1">
      <alignment horizontal="left" vertical="top" wrapText="1"/>
    </xf>
    <xf numFmtId="172" fontId="29" fillId="0" borderId="28" xfId="27" applyNumberFormat="1" applyFont="1" applyFill="1" applyBorder="1" applyAlignment="1">
      <alignment horizontal="center" vertical="top"/>
    </xf>
    <xf numFmtId="172" fontId="29" fillId="0" borderId="16" xfId="27" applyNumberFormat="1" applyFont="1" applyFill="1" applyBorder="1" applyAlignment="1">
      <alignment horizontal="center" vertical="top"/>
    </xf>
    <xf numFmtId="0" fontId="27" fillId="0" borderId="0" xfId="0" applyFont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left" vertical="center"/>
    </xf>
    <xf numFmtId="0" fontId="2" fillId="5" borderId="42" xfId="0" applyFont="1" applyFill="1" applyBorder="1" applyAlignment="1">
      <alignment horizontal="left" vertical="center"/>
    </xf>
    <xf numFmtId="171" fontId="2" fillId="5" borderId="43" xfId="0" applyNumberFormat="1" applyFont="1" applyFill="1" applyBorder="1" applyAlignment="1">
      <alignment horizontal="center" vertical="center"/>
    </xf>
    <xf numFmtId="171" fontId="2" fillId="5" borderId="2" xfId="0" applyNumberFormat="1" applyFont="1" applyFill="1" applyBorder="1" applyAlignment="1">
      <alignment horizontal="center" vertical="center"/>
    </xf>
    <xf numFmtId="171" fontId="2" fillId="5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2" fillId="0" borderId="48" xfId="7" applyNumberFormat="1" applyFont="1" applyBorder="1" applyAlignment="1">
      <alignment horizontal="center" vertical="center"/>
    </xf>
    <xf numFmtId="4" fontId="2" fillId="0" borderId="49" xfId="7" applyNumberFormat="1" applyFont="1" applyBorder="1" applyAlignment="1">
      <alignment horizontal="center" vertical="center"/>
    </xf>
    <xf numFmtId="4" fontId="2" fillId="0" borderId="22" xfId="7" applyNumberFormat="1" applyFont="1" applyBorder="1" applyAlignment="1">
      <alignment horizontal="center" vertical="center"/>
    </xf>
    <xf numFmtId="172" fontId="28" fillId="0" borderId="65" xfId="27" applyNumberFormat="1" applyFont="1" applyFill="1" applyBorder="1" applyAlignment="1">
      <alignment horizontal="left" vertical="top" wrapText="1"/>
    </xf>
    <xf numFmtId="172" fontId="28" fillId="0" borderId="19" xfId="27" applyNumberFormat="1" applyFont="1" applyFill="1" applyBorder="1" applyAlignment="1">
      <alignment horizontal="left" vertical="top" wrapText="1"/>
    </xf>
    <xf numFmtId="4" fontId="2" fillId="0" borderId="26" xfId="0" applyNumberFormat="1" applyFont="1" applyFill="1" applyBorder="1" applyAlignment="1">
      <alignment horizontal="center" vertical="center" wrapText="1"/>
    </xf>
    <xf numFmtId="4" fontId="2" fillId="0" borderId="38" xfId="0" applyNumberFormat="1" applyFont="1" applyFill="1" applyBorder="1" applyAlignment="1">
      <alignment horizontal="center" vertical="center" wrapText="1"/>
    </xf>
    <xf numFmtId="4" fontId="2" fillId="0" borderId="7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51" xfId="0" applyNumberFormat="1" applyFont="1" applyFill="1" applyBorder="1" applyAlignment="1">
      <alignment horizontal="center" vertical="center" wrapText="1"/>
    </xf>
    <xf numFmtId="2" fontId="2" fillId="0" borderId="53" xfId="0" applyNumberFormat="1" applyFont="1" applyFill="1" applyBorder="1" applyAlignment="1">
      <alignment horizontal="center" vertical="center" wrapText="1"/>
    </xf>
    <xf numFmtId="170" fontId="2" fillId="0" borderId="4" xfId="0" applyNumberFormat="1" applyFont="1" applyFill="1" applyBorder="1" applyAlignment="1">
      <alignment horizontal="center" vertical="center" wrapText="1"/>
    </xf>
    <xf numFmtId="170" fontId="2" fillId="0" borderId="51" xfId="0" applyNumberFormat="1" applyFont="1" applyFill="1" applyBorder="1" applyAlignment="1">
      <alignment horizontal="center" vertical="center" wrapText="1"/>
    </xf>
    <xf numFmtId="170" fontId="2" fillId="0" borderId="5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51" xfId="0" applyNumberFormat="1" applyFont="1" applyFill="1" applyBorder="1" applyAlignment="1">
      <alignment horizontal="center" vertical="center" wrapText="1"/>
    </xf>
    <xf numFmtId="4" fontId="2" fillId="0" borderId="53" xfId="0" applyNumberFormat="1" applyFont="1" applyFill="1" applyBorder="1" applyAlignment="1">
      <alignment horizontal="center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80" xfId="0" applyFont="1" applyFill="1" applyBorder="1" applyAlignment="1">
      <alignment horizontal="center" vertical="center" wrapText="1"/>
    </xf>
    <xf numFmtId="0" fontId="2" fillId="0" borderId="82" xfId="0" applyFont="1" applyFill="1" applyBorder="1" applyAlignment="1">
      <alignment horizontal="center" vertical="center" wrapText="1"/>
    </xf>
    <xf numFmtId="49" fontId="3" fillId="0" borderId="58" xfId="0" applyNumberFormat="1" applyFont="1" applyBorder="1" applyAlignment="1" applyProtection="1">
      <alignment horizontal="left" wrapText="1"/>
      <protection locked="0"/>
    </xf>
    <xf numFmtId="49" fontId="3" fillId="0" borderId="63" xfId="0" applyNumberFormat="1" applyFont="1" applyBorder="1" applyAlignment="1" applyProtection="1">
      <alignment horizontal="left" wrapText="1"/>
      <protection locked="0"/>
    </xf>
    <xf numFmtId="49" fontId="3" fillId="0" borderId="58" xfId="0" applyNumberFormat="1" applyFont="1" applyBorder="1" applyAlignment="1" applyProtection="1">
      <alignment horizontal="left"/>
      <protection locked="0"/>
    </xf>
    <xf numFmtId="49" fontId="3" fillId="0" borderId="63" xfId="0" applyNumberFormat="1" applyFont="1" applyBorder="1" applyAlignment="1" applyProtection="1">
      <alignment horizontal="left"/>
      <protection locked="0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53">
    <cellStyle name="Millares 16" xfId="33"/>
    <cellStyle name="Millares 2" xfId="19"/>
    <cellStyle name="Millares 2 2" xfId="22"/>
    <cellStyle name="Millares 2 2 2" xfId="9"/>
    <cellStyle name="Millares 2 2 2 2" xfId="28"/>
    <cellStyle name="Millares 21" xfId="25"/>
    <cellStyle name="Millares 3" xfId="5"/>
    <cellStyle name="Millares 4" xfId="26"/>
    <cellStyle name="Millares 4 3" xfId="29"/>
    <cellStyle name="Millares 4 3 2" xfId="37"/>
    <cellStyle name="Millares 4 3 3" xfId="41"/>
    <cellStyle name="Millares 4 3 4" xfId="45"/>
    <cellStyle name="Millares 4 3 5" xfId="48"/>
    <cellStyle name="Millares 5" xfId="13"/>
    <cellStyle name="Millares 8" xfId="16"/>
    <cellStyle name="Normal" xfId="0" builtinId="0"/>
    <cellStyle name="Normal 12" xfId="8"/>
    <cellStyle name="Normal 19" xfId="15"/>
    <cellStyle name="Normal 2" xfId="20"/>
    <cellStyle name="Normal 2 2" xfId="27"/>
    <cellStyle name="Normal 21" xfId="32"/>
    <cellStyle name="Normal 3" xfId="4"/>
    <cellStyle name="Normal 3 12 2 2 2" xfId="18"/>
    <cellStyle name="Normal 3 12 2 2 2 2" xfId="3"/>
    <cellStyle name="Normal 3 12 2 3" xfId="17"/>
    <cellStyle name="Normal 3 12 2 3 2" xfId="2"/>
    <cellStyle name="Normal 3 12 2 3 2 2" xfId="35"/>
    <cellStyle name="Normal 3 2" xfId="31"/>
    <cellStyle name="Normal 3 2 2" xfId="39"/>
    <cellStyle name="Normal 3 2 3" xfId="43"/>
    <cellStyle name="Normal 3 2 4" xfId="47"/>
    <cellStyle name="Normal 3 2 4 2 2" xfId="52"/>
    <cellStyle name="Normal 3 2 5" xfId="51"/>
    <cellStyle name="Normal 3 5 8 2 3" xfId="21"/>
    <cellStyle name="Normal 3 5 8 2 3 2" xfId="6"/>
    <cellStyle name="Normal 4" xfId="11"/>
    <cellStyle name="Normal 4 2" xfId="7"/>
    <cellStyle name="Normal 5" xfId="34"/>
    <cellStyle name="Normal 5 2" xfId="36"/>
    <cellStyle name="Normal 5 3" xfId="40"/>
    <cellStyle name="Normal 5 4" xfId="44"/>
    <cellStyle name="Normal 6" xfId="12"/>
    <cellStyle name="Normal 7" xfId="23"/>
    <cellStyle name="Normal 7 2" xfId="30"/>
    <cellStyle name="Normal 7 2 2" xfId="38"/>
    <cellStyle name="Normal 7 2 3" xfId="42"/>
    <cellStyle name="Normal 7 2 4" xfId="46"/>
    <cellStyle name="Normal 7 2 4 2 2" xfId="50"/>
    <cellStyle name="Normal 7 2 5 2" xfId="49"/>
    <cellStyle name="Porcentaje" xfId="1" builtinId="5"/>
    <cellStyle name="Porcentaje 2" xfId="24"/>
    <cellStyle name="Porcentaje 3" xfId="14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198917</xdr:colOff>
      <xdr:row>2</xdr:row>
      <xdr:rowOff>104329</xdr:rowOff>
    </xdr:from>
    <xdr:to>
      <xdr:col>13</xdr:col>
      <xdr:colOff>446129</xdr:colOff>
      <xdr:row>6</xdr:row>
      <xdr:rowOff>143199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3626" y="1046438"/>
          <a:ext cx="7674981" cy="1341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119748</xdr:colOff>
      <xdr:row>1</xdr:row>
      <xdr:rowOff>532347</xdr:rowOff>
    </xdr:from>
    <xdr:to>
      <xdr:col>1</xdr:col>
      <xdr:colOff>1628775</xdr:colOff>
      <xdr:row>7</xdr:row>
      <xdr:rowOff>46075</xdr:rowOff>
    </xdr:to>
    <xdr:pic>
      <xdr:nvPicPr>
        <xdr:cNvPr id="4" name="Imagen 3" descr="Puede ser una imagen de texto que dice &quot;ੴ Alcaldía de la DIGNIDAD&quot;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130" y="934129"/>
          <a:ext cx="1509027" cy="1536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994527</xdr:colOff>
      <xdr:row>2</xdr:row>
      <xdr:rowOff>104329</xdr:rowOff>
    </xdr:from>
    <xdr:to>
      <xdr:col>12</xdr:col>
      <xdr:colOff>1140886</xdr:colOff>
      <xdr:row>6</xdr:row>
      <xdr:rowOff>143199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A6B4B5-026A-47D7-95AD-37303FCE3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8427" y="1072069"/>
          <a:ext cx="7301539" cy="1349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119748</xdr:colOff>
      <xdr:row>1</xdr:row>
      <xdr:rowOff>532347</xdr:rowOff>
    </xdr:from>
    <xdr:to>
      <xdr:col>1</xdr:col>
      <xdr:colOff>1628775</xdr:colOff>
      <xdr:row>7</xdr:row>
      <xdr:rowOff>46075</xdr:rowOff>
    </xdr:to>
    <xdr:pic>
      <xdr:nvPicPr>
        <xdr:cNvPr id="3" name="Imagen 2" descr="Puede ser una imagen de texto que dice &quot;ੴ Alcaldía de la DIGNIDAD&quot;">
          <a:extLst>
            <a:ext uri="{FF2B5EF4-FFF2-40B4-BE49-F238E27FC236}">
              <a16:creationId xmlns:a16="http://schemas.microsoft.com/office/drawing/2014/main" id="{4279AA1A-9D30-4438-8E52-CFAFB5CE2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108" y="943827"/>
          <a:ext cx="1509027" cy="1563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164"/>
  <sheetViews>
    <sheetView topLeftCell="A127" zoomScale="70" zoomScaleNormal="70" workbookViewId="0">
      <selection activeCell="N140" sqref="N140"/>
    </sheetView>
  </sheetViews>
  <sheetFormatPr baseColWidth="10" defaultRowHeight="14.4" x14ac:dyDescent="0.3"/>
  <cols>
    <col min="1" max="1" width="8.6640625" customWidth="1"/>
    <col min="2" max="2" width="34.88671875" style="79" customWidth="1"/>
    <col min="3" max="3" width="29.109375" style="79" customWidth="1"/>
    <col min="4" max="4" width="11.6640625" customWidth="1"/>
    <col min="5" max="5" width="15.6640625" style="102" customWidth="1"/>
    <col min="6" max="6" width="21.6640625" style="109" customWidth="1"/>
    <col min="7" max="7" width="20.6640625" customWidth="1"/>
    <col min="8" max="8" width="15.6640625" customWidth="1"/>
    <col min="9" max="9" width="19" style="198" customWidth="1"/>
    <col min="10" max="10" width="15.6640625" customWidth="1"/>
    <col min="11" max="11" width="16.6640625" customWidth="1"/>
    <col min="12" max="12" width="16.6640625" style="226" customWidth="1"/>
    <col min="13" max="13" width="19.109375" customWidth="1"/>
    <col min="14" max="14" width="18.88671875" customWidth="1"/>
    <col min="16" max="16" width="12.44140625" bestFit="1" customWidth="1"/>
  </cols>
  <sheetData>
    <row r="1" spans="1:14" ht="32.4" x14ac:dyDescent="0.4">
      <c r="A1" s="24"/>
      <c r="B1" s="330" t="s">
        <v>52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1"/>
    </row>
    <row r="2" spans="1:14" ht="43.8" x14ac:dyDescent="0.3">
      <c r="A2" s="203" t="s">
        <v>278</v>
      </c>
      <c r="B2" s="82"/>
      <c r="C2" s="82"/>
      <c r="D2" s="76"/>
      <c r="E2" s="94"/>
      <c r="F2" s="103"/>
      <c r="G2" s="76"/>
      <c r="H2" s="76"/>
      <c r="I2" s="76"/>
      <c r="J2" s="76"/>
      <c r="K2" s="76"/>
      <c r="L2" s="207"/>
      <c r="M2" s="76"/>
      <c r="N2" s="77"/>
    </row>
    <row r="3" spans="1:14" ht="25.8" x14ac:dyDescent="0.3">
      <c r="A3" s="25"/>
      <c r="B3" s="83"/>
      <c r="C3" s="83"/>
      <c r="D3" s="26"/>
      <c r="E3" s="95"/>
      <c r="F3" s="104"/>
      <c r="G3" s="26"/>
      <c r="H3" s="26"/>
      <c r="I3" s="26"/>
      <c r="J3" s="26"/>
      <c r="K3" s="26"/>
      <c r="L3" s="208"/>
      <c r="M3" s="26"/>
      <c r="N3" s="27"/>
    </row>
    <row r="4" spans="1:14" ht="25.8" x14ac:dyDescent="0.3">
      <c r="A4" s="25"/>
      <c r="B4" s="83"/>
      <c r="C4" s="83"/>
      <c r="D4" s="26"/>
      <c r="E4" s="95"/>
      <c r="F4" s="104"/>
      <c r="G4" s="26"/>
      <c r="H4" s="26"/>
      <c r="I4" s="26"/>
      <c r="J4" s="26"/>
      <c r="K4" s="26"/>
      <c r="L4" s="208"/>
      <c r="M4" s="26"/>
      <c r="N4" s="27"/>
    </row>
    <row r="5" spans="1:14" ht="25.8" x14ac:dyDescent="0.3">
      <c r="A5" s="25"/>
      <c r="B5" s="83"/>
      <c r="C5" s="83"/>
      <c r="D5" s="26"/>
      <c r="E5" s="95"/>
      <c r="F5" s="104"/>
      <c r="G5" s="26"/>
      <c r="H5" s="26"/>
      <c r="I5" s="26"/>
      <c r="J5" s="26"/>
      <c r="K5" s="26"/>
      <c r="L5" s="208"/>
      <c r="M5" s="26"/>
      <c r="N5" s="27"/>
    </row>
    <row r="6" spans="1:14" ht="25.8" x14ac:dyDescent="0.3">
      <c r="A6" s="25"/>
      <c r="B6" s="83"/>
      <c r="C6" s="83"/>
      <c r="D6" s="26"/>
      <c r="E6" s="95"/>
      <c r="F6" s="104"/>
      <c r="G6" s="26"/>
      <c r="H6" s="26"/>
      <c r="I6" s="26"/>
      <c r="J6" s="26"/>
      <c r="K6" s="26"/>
      <c r="L6" s="208"/>
      <c r="M6" s="26"/>
      <c r="N6" s="27"/>
    </row>
    <row r="7" spans="1:14" x14ac:dyDescent="0.3">
      <c r="A7" s="28"/>
      <c r="B7" s="84"/>
      <c r="C7" s="84"/>
      <c r="D7" s="29"/>
      <c r="E7" s="96"/>
      <c r="F7" s="105"/>
      <c r="G7" s="29"/>
      <c r="H7" s="29"/>
      <c r="I7" s="182"/>
      <c r="J7" s="29"/>
      <c r="K7" s="29"/>
      <c r="L7" s="209"/>
      <c r="M7" s="29"/>
      <c r="N7" s="30"/>
    </row>
    <row r="8" spans="1:14" ht="31.5" customHeight="1" x14ac:dyDescent="0.3">
      <c r="A8" s="332" t="s">
        <v>47</v>
      </c>
      <c r="B8" s="333"/>
      <c r="C8" s="389" t="s">
        <v>142</v>
      </c>
      <c r="D8" s="389"/>
      <c r="E8" s="389"/>
      <c r="F8" s="389"/>
      <c r="G8" s="389"/>
      <c r="H8" s="389"/>
      <c r="I8" s="183"/>
      <c r="J8" s="31"/>
      <c r="K8" s="32"/>
      <c r="L8" s="210"/>
      <c r="M8" s="32"/>
      <c r="N8" s="33"/>
    </row>
    <row r="9" spans="1:14" ht="15.6" x14ac:dyDescent="0.3">
      <c r="A9" s="34"/>
      <c r="B9" s="36"/>
      <c r="C9" s="36"/>
      <c r="D9" s="35"/>
      <c r="E9" s="97"/>
      <c r="F9" s="106"/>
      <c r="G9" s="35"/>
      <c r="H9" s="35"/>
      <c r="I9" s="184"/>
      <c r="J9" s="36"/>
      <c r="K9" s="35" t="s">
        <v>4</v>
      </c>
      <c r="L9" s="211"/>
      <c r="M9" s="334" t="s">
        <v>144</v>
      </c>
      <c r="N9" s="335"/>
    </row>
    <row r="10" spans="1:14" ht="15.6" x14ac:dyDescent="0.3">
      <c r="A10" s="34" t="s">
        <v>5</v>
      </c>
      <c r="B10" s="36"/>
      <c r="C10" s="85">
        <v>45054</v>
      </c>
      <c r="D10" s="71"/>
      <c r="E10" s="97"/>
      <c r="F10" s="106"/>
      <c r="G10" s="35"/>
      <c r="H10" s="35"/>
      <c r="I10" s="184"/>
      <c r="J10" s="36"/>
      <c r="K10" s="336"/>
      <c r="L10" s="336"/>
      <c r="M10" s="336"/>
      <c r="N10" s="337"/>
    </row>
    <row r="11" spans="1:14" ht="15.6" x14ac:dyDescent="0.3">
      <c r="A11" s="34"/>
      <c r="B11" s="37"/>
      <c r="C11" s="37"/>
      <c r="D11" s="38"/>
      <c r="E11" s="39"/>
      <c r="F11" s="20"/>
      <c r="G11" s="40"/>
      <c r="H11" s="41" t="s">
        <v>6</v>
      </c>
      <c r="I11" s="185"/>
      <c r="J11" s="42"/>
      <c r="K11" s="111" t="s">
        <v>50</v>
      </c>
      <c r="L11" s="212"/>
      <c r="M11" s="43"/>
      <c r="N11" s="69" t="s">
        <v>279</v>
      </c>
    </row>
    <row r="12" spans="1:14" ht="33.75" customHeight="1" x14ac:dyDescent="0.3">
      <c r="A12" s="34" t="s">
        <v>48</v>
      </c>
      <c r="B12" s="86"/>
      <c r="C12" s="80" t="s">
        <v>49</v>
      </c>
      <c r="D12" s="40"/>
      <c r="E12" s="44"/>
      <c r="F12" s="107"/>
      <c r="G12" s="45"/>
      <c r="H12" s="41" t="s">
        <v>7</v>
      </c>
      <c r="I12" s="186">
        <f>+L151</f>
        <v>43214.94</v>
      </c>
      <c r="J12" s="46"/>
      <c r="K12" s="111" t="s">
        <v>51</v>
      </c>
      <c r="L12" s="322" t="s">
        <v>280</v>
      </c>
      <c r="M12" s="322"/>
      <c r="N12" s="338"/>
    </row>
    <row r="13" spans="1:14" ht="37.5" customHeight="1" x14ac:dyDescent="0.3">
      <c r="A13" s="34" t="s">
        <v>8</v>
      </c>
      <c r="B13" s="86"/>
      <c r="C13" s="322" t="s">
        <v>143</v>
      </c>
      <c r="D13" s="322"/>
      <c r="E13" s="44"/>
      <c r="F13" s="107"/>
      <c r="G13" s="45"/>
      <c r="H13" s="41" t="s">
        <v>9</v>
      </c>
      <c r="I13" s="186">
        <v>139531.74</v>
      </c>
      <c r="J13" s="46"/>
      <c r="K13" s="111" t="s">
        <v>10</v>
      </c>
      <c r="L13" s="212"/>
      <c r="M13" s="328">
        <f>+ROUND(L140,5)</f>
        <v>86429.8799</v>
      </c>
      <c r="N13" s="329"/>
    </row>
    <row r="14" spans="1:14" ht="17.399999999999999" x14ac:dyDescent="0.3">
      <c r="A14" s="34"/>
      <c r="B14" s="86"/>
      <c r="C14" s="87"/>
      <c r="D14" s="40"/>
      <c r="E14" s="2"/>
      <c r="F14" s="107"/>
      <c r="G14" s="45"/>
      <c r="H14" s="41" t="s">
        <v>11</v>
      </c>
      <c r="I14" s="186">
        <f>I13-I12</f>
        <v>96316.799999999988</v>
      </c>
      <c r="J14" s="46"/>
      <c r="K14" s="35" t="str">
        <f>"FECHA: "</f>
        <v xml:space="preserve">FECHA: </v>
      </c>
      <c r="L14" s="213"/>
      <c r="M14" s="47"/>
      <c r="N14" s="48">
        <v>45121</v>
      </c>
    </row>
    <row r="15" spans="1:14" ht="17.399999999999999" x14ac:dyDescent="0.3">
      <c r="A15" s="34" t="s">
        <v>12</v>
      </c>
      <c r="B15" s="88"/>
      <c r="C15" s="110">
        <v>346652.19</v>
      </c>
      <c r="D15" s="70"/>
      <c r="E15" s="49"/>
      <c r="F15" s="107"/>
      <c r="G15" s="45"/>
      <c r="H15" s="41" t="s">
        <v>13</v>
      </c>
      <c r="I15" s="186">
        <f>L149</f>
        <v>43214.94</v>
      </c>
      <c r="J15" s="46"/>
      <c r="K15" s="112"/>
      <c r="L15" s="214" t="s">
        <v>14</v>
      </c>
      <c r="M15" s="50"/>
      <c r="N15" s="51">
        <f>0.5*C15</f>
        <v>173326.095</v>
      </c>
    </row>
    <row r="16" spans="1:14" ht="17.399999999999999" x14ac:dyDescent="0.3">
      <c r="A16" s="34"/>
      <c r="B16" s="88"/>
      <c r="C16" s="88"/>
      <c r="D16" s="6"/>
      <c r="E16" s="49"/>
      <c r="F16" s="107"/>
      <c r="G16" s="45"/>
      <c r="H16" s="41" t="s">
        <v>15</v>
      </c>
      <c r="I16" s="187"/>
      <c r="J16" s="46"/>
      <c r="K16" s="52" t="s">
        <v>16</v>
      </c>
      <c r="L16" s="214"/>
      <c r="M16" s="53"/>
      <c r="N16" s="54">
        <v>45147</v>
      </c>
    </row>
    <row r="17" spans="1:14" ht="17.399999999999999" x14ac:dyDescent="0.3">
      <c r="A17" s="34"/>
      <c r="B17" s="88"/>
      <c r="C17" s="88"/>
      <c r="D17" s="6"/>
      <c r="E17" s="49"/>
      <c r="F17" s="107"/>
      <c r="G17" s="45"/>
      <c r="H17" s="41" t="s">
        <v>17</v>
      </c>
      <c r="I17" s="187"/>
      <c r="J17" s="46"/>
      <c r="K17" s="52" t="s">
        <v>18</v>
      </c>
      <c r="L17" s="214"/>
      <c r="M17" s="53"/>
      <c r="N17" s="54"/>
    </row>
    <row r="18" spans="1:14" ht="17.399999999999999" x14ac:dyDescent="0.3">
      <c r="A18" s="34"/>
      <c r="B18" s="88"/>
      <c r="C18" s="88"/>
      <c r="D18" s="6"/>
      <c r="E18" s="49"/>
      <c r="F18" s="107"/>
      <c r="G18" s="45"/>
      <c r="H18" s="41"/>
      <c r="I18" s="186"/>
      <c r="J18" s="46"/>
      <c r="K18" s="40"/>
      <c r="L18" s="214"/>
      <c r="M18" s="53"/>
      <c r="N18" s="55"/>
    </row>
    <row r="19" spans="1:14" ht="15" thickBot="1" x14ac:dyDescent="0.35">
      <c r="A19" s="56"/>
      <c r="B19" s="88"/>
      <c r="C19" s="88"/>
      <c r="D19" s="6"/>
      <c r="E19" s="49"/>
      <c r="F19" s="107"/>
      <c r="G19" s="45"/>
      <c r="H19" s="57"/>
      <c r="I19" s="188"/>
      <c r="J19" s="46"/>
      <c r="K19" s="40"/>
      <c r="L19" s="212"/>
      <c r="M19" s="58"/>
      <c r="N19" s="55"/>
    </row>
    <row r="20" spans="1:14" ht="15.6" x14ac:dyDescent="0.3">
      <c r="A20" s="345" t="s">
        <v>19</v>
      </c>
      <c r="B20" s="320" t="s">
        <v>20</v>
      </c>
      <c r="C20" s="321"/>
      <c r="D20" s="348" t="s">
        <v>21</v>
      </c>
      <c r="E20" s="168" t="s">
        <v>2</v>
      </c>
      <c r="F20" s="169"/>
      <c r="G20" s="168"/>
      <c r="H20" s="351" t="s">
        <v>22</v>
      </c>
      <c r="I20" s="352"/>
      <c r="J20" s="353"/>
      <c r="K20" s="357" t="s">
        <v>23</v>
      </c>
      <c r="L20" s="352"/>
      <c r="M20" s="353"/>
      <c r="N20" s="3" t="s">
        <v>24</v>
      </c>
    </row>
    <row r="21" spans="1:14" ht="15.6" x14ac:dyDescent="0.3">
      <c r="A21" s="346"/>
      <c r="B21" s="322"/>
      <c r="C21" s="323"/>
      <c r="D21" s="349"/>
      <c r="E21" s="361" t="s">
        <v>25</v>
      </c>
      <c r="F21" s="363" t="s">
        <v>26</v>
      </c>
      <c r="G21" s="365" t="s">
        <v>27</v>
      </c>
      <c r="H21" s="354"/>
      <c r="I21" s="355"/>
      <c r="J21" s="356"/>
      <c r="K21" s="358"/>
      <c r="L21" s="359"/>
      <c r="M21" s="360"/>
      <c r="N21" s="4" t="s">
        <v>28</v>
      </c>
    </row>
    <row r="22" spans="1:14" ht="14.55" customHeight="1" x14ac:dyDescent="0.3">
      <c r="A22" s="346"/>
      <c r="B22" s="322"/>
      <c r="C22" s="323"/>
      <c r="D22" s="349"/>
      <c r="E22" s="361"/>
      <c r="F22" s="363"/>
      <c r="G22" s="365"/>
      <c r="H22" s="367" t="s">
        <v>29</v>
      </c>
      <c r="I22" s="369" t="s">
        <v>30</v>
      </c>
      <c r="J22" s="373" t="s">
        <v>31</v>
      </c>
      <c r="K22" s="379" t="s">
        <v>29</v>
      </c>
      <c r="L22" s="371" t="s">
        <v>30</v>
      </c>
      <c r="M22" s="373" t="s">
        <v>31</v>
      </c>
      <c r="N22" s="341" t="s">
        <v>32</v>
      </c>
    </row>
    <row r="23" spans="1:14" ht="15" customHeight="1" thickBot="1" x14ac:dyDescent="0.35">
      <c r="A23" s="347"/>
      <c r="B23" s="324"/>
      <c r="C23" s="325"/>
      <c r="D23" s="350"/>
      <c r="E23" s="362"/>
      <c r="F23" s="364"/>
      <c r="G23" s="366"/>
      <c r="H23" s="368"/>
      <c r="I23" s="370"/>
      <c r="J23" s="374"/>
      <c r="K23" s="380"/>
      <c r="L23" s="372"/>
      <c r="M23" s="374"/>
      <c r="N23" s="342"/>
    </row>
    <row r="24" spans="1:14" ht="31.2" customHeight="1" x14ac:dyDescent="0.3">
      <c r="A24" s="170" t="s">
        <v>53</v>
      </c>
      <c r="B24" s="343" t="s">
        <v>142</v>
      </c>
      <c r="C24" s="344"/>
      <c r="D24" s="160"/>
      <c r="E24" s="177"/>
      <c r="F24" s="153"/>
      <c r="G24" s="178"/>
      <c r="H24" s="147"/>
      <c r="I24" s="189"/>
      <c r="J24" s="143"/>
      <c r="K24" s="179"/>
      <c r="L24" s="143"/>
      <c r="M24" s="179"/>
      <c r="N24" s="139"/>
    </row>
    <row r="25" spans="1:14" ht="15.6" customHeight="1" x14ac:dyDescent="0.3">
      <c r="A25" s="171"/>
      <c r="B25" s="381" t="s">
        <v>146</v>
      </c>
      <c r="C25" s="382"/>
      <c r="D25" s="161"/>
      <c r="E25" s="156"/>
      <c r="F25" s="154"/>
      <c r="G25" s="151"/>
      <c r="H25" s="148"/>
      <c r="I25" s="141"/>
      <c r="J25" s="144"/>
      <c r="K25" s="140"/>
      <c r="L25" s="144"/>
      <c r="M25" s="140"/>
      <c r="N25" s="172"/>
    </row>
    <row r="26" spans="1:14" ht="15.6" customHeight="1" x14ac:dyDescent="0.3">
      <c r="A26" s="173" t="s">
        <v>54</v>
      </c>
      <c r="B26" s="377" t="s">
        <v>145</v>
      </c>
      <c r="C26" s="378"/>
      <c r="D26" s="162" t="s">
        <v>62</v>
      </c>
      <c r="E26" s="157">
        <v>28</v>
      </c>
      <c r="F26" s="155">
        <v>120</v>
      </c>
      <c r="G26" s="152">
        <f>E26*F26</f>
        <v>3360</v>
      </c>
      <c r="H26" s="145">
        <v>28</v>
      </c>
      <c r="I26" s="141"/>
      <c r="J26" s="145">
        <f t="shared" ref="J26:J33" si="0">I26+H26</f>
        <v>28</v>
      </c>
      <c r="K26" s="141">
        <v>3360</v>
      </c>
      <c r="L26" s="145">
        <f>I26*F26</f>
        <v>0</v>
      </c>
      <c r="M26" s="141">
        <f>L26+K26</f>
        <v>3360</v>
      </c>
      <c r="N26" s="172">
        <f>M26/G26</f>
        <v>1</v>
      </c>
    </row>
    <row r="27" spans="1:14" ht="15.6" customHeight="1" x14ac:dyDescent="0.3">
      <c r="A27" s="173" t="s">
        <v>56</v>
      </c>
      <c r="B27" s="383" t="s">
        <v>147</v>
      </c>
      <c r="C27" s="384"/>
      <c r="D27" s="302" t="s">
        <v>55</v>
      </c>
      <c r="E27" s="157">
        <v>808</v>
      </c>
      <c r="F27" s="164">
        <v>19.39</v>
      </c>
      <c r="G27" s="309">
        <f t="shared" ref="G27:G90" si="1">E27*F27</f>
        <v>15667.12</v>
      </c>
      <c r="H27" s="149">
        <v>808</v>
      </c>
      <c r="I27" s="141">
        <v>60.96</v>
      </c>
      <c r="J27" s="145">
        <f t="shared" si="0"/>
        <v>868.96</v>
      </c>
      <c r="K27" s="141">
        <v>15667.12</v>
      </c>
      <c r="L27" s="145">
        <f t="shared" ref="L27:L90" si="2">I27*F27</f>
        <v>1182.0144</v>
      </c>
      <c r="M27" s="141">
        <f t="shared" ref="M27:M90" si="3">L27+K27</f>
        <v>16849.134400000003</v>
      </c>
      <c r="N27" s="172">
        <f t="shared" ref="N27:N67" si="4">M27/G27</f>
        <v>1.0754455445544555</v>
      </c>
    </row>
    <row r="28" spans="1:14" ht="15.6" customHeight="1" x14ac:dyDescent="0.3">
      <c r="A28" s="173" t="s">
        <v>58</v>
      </c>
      <c r="B28" s="377" t="s">
        <v>148</v>
      </c>
      <c r="C28" s="378"/>
      <c r="D28" s="180" t="s">
        <v>55</v>
      </c>
      <c r="E28" s="157">
        <v>929.55</v>
      </c>
      <c r="F28" s="164">
        <v>9.49</v>
      </c>
      <c r="G28" s="309">
        <f t="shared" si="1"/>
        <v>8821.4295000000002</v>
      </c>
      <c r="H28" s="149">
        <v>598.30999999999995</v>
      </c>
      <c r="I28" s="141">
        <v>0</v>
      </c>
      <c r="J28" s="145">
        <f t="shared" si="0"/>
        <v>598.30999999999995</v>
      </c>
      <c r="K28" s="141">
        <v>5677.9618999999993</v>
      </c>
      <c r="L28" s="145">
        <f t="shared" si="2"/>
        <v>0</v>
      </c>
      <c r="M28" s="141">
        <f t="shared" si="3"/>
        <v>5677.9618999999993</v>
      </c>
      <c r="N28" s="172">
        <f t="shared" si="4"/>
        <v>0.64365553224678596</v>
      </c>
    </row>
    <row r="29" spans="1:14" ht="15.6" customHeight="1" x14ac:dyDescent="0.3">
      <c r="A29" s="173" t="s">
        <v>59</v>
      </c>
      <c r="B29" s="377" t="s">
        <v>149</v>
      </c>
      <c r="C29" s="378"/>
      <c r="D29" s="180" t="s">
        <v>55</v>
      </c>
      <c r="E29" s="157">
        <v>180</v>
      </c>
      <c r="F29" s="164">
        <v>22.39</v>
      </c>
      <c r="G29" s="309">
        <f t="shared" si="1"/>
        <v>4030.2000000000003</v>
      </c>
      <c r="H29" s="145">
        <v>180</v>
      </c>
      <c r="I29" s="141">
        <v>129.51</v>
      </c>
      <c r="J29" s="145">
        <f t="shared" si="0"/>
        <v>309.51</v>
      </c>
      <c r="K29" s="141">
        <v>4030.2000000000003</v>
      </c>
      <c r="L29" s="145">
        <f t="shared" si="2"/>
        <v>2899.7289000000001</v>
      </c>
      <c r="M29" s="141">
        <f t="shared" si="3"/>
        <v>6929.9289000000008</v>
      </c>
      <c r="N29" s="172">
        <f t="shared" si="4"/>
        <v>1.7195</v>
      </c>
    </row>
    <row r="30" spans="1:14" ht="15.6" customHeight="1" x14ac:dyDescent="0.3">
      <c r="A30" s="173" t="s">
        <v>60</v>
      </c>
      <c r="B30" s="326" t="s">
        <v>150</v>
      </c>
      <c r="C30" s="327"/>
      <c r="D30" s="180" t="s">
        <v>55</v>
      </c>
      <c r="E30" s="157">
        <v>1918.68</v>
      </c>
      <c r="F30" s="164">
        <v>9.08</v>
      </c>
      <c r="G30" s="309">
        <f t="shared" si="1"/>
        <v>17421.614400000002</v>
      </c>
      <c r="H30" s="149">
        <v>1131.77</v>
      </c>
      <c r="I30" s="141"/>
      <c r="J30" s="145">
        <f t="shared" si="0"/>
        <v>1131.77</v>
      </c>
      <c r="K30" s="141">
        <v>10276.471600000001</v>
      </c>
      <c r="L30" s="145">
        <f t="shared" si="2"/>
        <v>0</v>
      </c>
      <c r="M30" s="141">
        <f t="shared" si="3"/>
        <v>10276.471600000001</v>
      </c>
      <c r="N30" s="172">
        <f>M30/G30</f>
        <v>0.58986907665686827</v>
      </c>
    </row>
    <row r="31" spans="1:14" ht="15.6" customHeight="1" x14ac:dyDescent="0.3">
      <c r="A31" s="173" t="s">
        <v>61</v>
      </c>
      <c r="B31" s="339" t="s">
        <v>151</v>
      </c>
      <c r="C31" s="340"/>
      <c r="D31" s="180" t="s">
        <v>55</v>
      </c>
      <c r="E31" s="157">
        <v>2168</v>
      </c>
      <c r="F31" s="164">
        <v>0.47</v>
      </c>
      <c r="G31" s="309">
        <f t="shared" si="1"/>
        <v>1018.9599999999999</v>
      </c>
      <c r="H31" s="149">
        <v>1075.0899999999999</v>
      </c>
      <c r="I31" s="141"/>
      <c r="J31" s="145">
        <f t="shared" si="0"/>
        <v>1075.0899999999999</v>
      </c>
      <c r="K31" s="141">
        <v>505.29229999999995</v>
      </c>
      <c r="L31" s="145">
        <f t="shared" si="2"/>
        <v>0</v>
      </c>
      <c r="M31" s="141">
        <f t="shared" si="3"/>
        <v>505.29229999999995</v>
      </c>
      <c r="N31" s="172">
        <f>M31/G31</f>
        <v>0.495890221402214</v>
      </c>
    </row>
    <row r="32" spans="1:14" ht="15.6" customHeight="1" x14ac:dyDescent="0.3">
      <c r="A32" s="173" t="s">
        <v>63</v>
      </c>
      <c r="B32" s="326" t="s">
        <v>152</v>
      </c>
      <c r="C32" s="327"/>
      <c r="D32" s="180" t="s">
        <v>55</v>
      </c>
      <c r="E32" s="157">
        <v>2168</v>
      </c>
      <c r="F32" s="164">
        <v>7</v>
      </c>
      <c r="G32" s="309">
        <f t="shared" si="1"/>
        <v>15176</v>
      </c>
      <c r="H32" s="149">
        <v>880.88</v>
      </c>
      <c r="I32" s="141"/>
      <c r="J32" s="145">
        <f t="shared" si="0"/>
        <v>880.88</v>
      </c>
      <c r="K32" s="141">
        <v>6166.16</v>
      </c>
      <c r="L32" s="145">
        <f t="shared" si="2"/>
        <v>0</v>
      </c>
      <c r="M32" s="141">
        <f t="shared" si="3"/>
        <v>6166.16</v>
      </c>
      <c r="N32" s="172">
        <f>M32/G32</f>
        <v>0.40630996309963097</v>
      </c>
    </row>
    <row r="33" spans="1:14" ht="32.1" customHeight="1" x14ac:dyDescent="0.3">
      <c r="A33" s="173" t="s">
        <v>64</v>
      </c>
      <c r="B33" s="326" t="s">
        <v>153</v>
      </c>
      <c r="C33" s="327"/>
      <c r="D33" s="180" t="s">
        <v>55</v>
      </c>
      <c r="E33" s="157">
        <v>2680</v>
      </c>
      <c r="F33" s="164">
        <v>0.47</v>
      </c>
      <c r="G33" s="309">
        <f t="shared" si="1"/>
        <v>1259.5999999999999</v>
      </c>
      <c r="H33" s="149">
        <v>2661.74</v>
      </c>
      <c r="I33" s="141"/>
      <c r="J33" s="145">
        <f t="shared" si="0"/>
        <v>2661.74</v>
      </c>
      <c r="K33" s="141">
        <v>1251.0177999999999</v>
      </c>
      <c r="L33" s="145">
        <f t="shared" si="2"/>
        <v>0</v>
      </c>
      <c r="M33" s="141">
        <f t="shared" si="3"/>
        <v>1251.0177999999999</v>
      </c>
      <c r="N33" s="172">
        <f t="shared" ref="N33:N34" si="5">M33/G33</f>
        <v>0.99318656716417908</v>
      </c>
    </row>
    <row r="34" spans="1:14" ht="31.2" customHeight="1" x14ac:dyDescent="0.3">
      <c r="A34" s="173" t="s">
        <v>65</v>
      </c>
      <c r="B34" s="326" t="s">
        <v>154</v>
      </c>
      <c r="C34" s="327"/>
      <c r="D34" s="180" t="s">
        <v>55</v>
      </c>
      <c r="E34" s="157">
        <v>2680</v>
      </c>
      <c r="F34" s="164">
        <v>1.92</v>
      </c>
      <c r="G34" s="309">
        <f t="shared" si="1"/>
        <v>5145.5999999999995</v>
      </c>
      <c r="H34" s="149">
        <v>2020.52</v>
      </c>
      <c r="I34" s="141"/>
      <c r="J34" s="145">
        <f t="shared" ref="J34" si="6">I34+H34</f>
        <v>2020.52</v>
      </c>
      <c r="K34" s="141">
        <v>3879.3984</v>
      </c>
      <c r="L34" s="145">
        <f t="shared" si="2"/>
        <v>0</v>
      </c>
      <c r="M34" s="141">
        <f t="shared" si="3"/>
        <v>3879.3984</v>
      </c>
      <c r="N34" s="172">
        <f t="shared" si="5"/>
        <v>0.75392537313432839</v>
      </c>
    </row>
    <row r="35" spans="1:14" ht="15.6" customHeight="1" x14ac:dyDescent="0.3">
      <c r="A35" s="173" t="s">
        <v>66</v>
      </c>
      <c r="B35" s="326" t="s">
        <v>155</v>
      </c>
      <c r="C35" s="327"/>
      <c r="D35" s="180" t="s">
        <v>55</v>
      </c>
      <c r="E35" s="157">
        <v>28</v>
      </c>
      <c r="F35" s="164">
        <v>36.17</v>
      </c>
      <c r="G35" s="309">
        <f t="shared" si="1"/>
        <v>1012.76</v>
      </c>
      <c r="H35" s="149">
        <v>28</v>
      </c>
      <c r="I35" s="141">
        <v>117</v>
      </c>
      <c r="J35" s="145">
        <f t="shared" ref="J35:J41" si="7">I35+H35</f>
        <v>145</v>
      </c>
      <c r="K35" s="141">
        <v>1012.76</v>
      </c>
      <c r="L35" s="145">
        <f t="shared" si="2"/>
        <v>4231.8900000000003</v>
      </c>
      <c r="M35" s="141">
        <f t="shared" si="3"/>
        <v>5244.6500000000005</v>
      </c>
      <c r="N35" s="172">
        <f t="shared" ref="N35:N41" si="8">M35/G35</f>
        <v>5.1785714285714288</v>
      </c>
    </row>
    <row r="36" spans="1:14" ht="31.2" customHeight="1" x14ac:dyDescent="0.3">
      <c r="A36" s="173" t="s">
        <v>67</v>
      </c>
      <c r="B36" s="326" t="s">
        <v>156</v>
      </c>
      <c r="C36" s="327"/>
      <c r="D36" s="180" t="s">
        <v>55</v>
      </c>
      <c r="E36" s="157">
        <v>52</v>
      </c>
      <c r="F36" s="164">
        <v>24.82</v>
      </c>
      <c r="G36" s="309">
        <f t="shared" si="1"/>
        <v>1290.6400000000001</v>
      </c>
      <c r="H36" s="145">
        <v>48.17</v>
      </c>
      <c r="I36" s="141"/>
      <c r="J36" s="145">
        <f t="shared" si="7"/>
        <v>48.17</v>
      </c>
      <c r="K36" s="141">
        <v>1195.5794000000001</v>
      </c>
      <c r="L36" s="145">
        <f t="shared" si="2"/>
        <v>0</v>
      </c>
      <c r="M36" s="141">
        <f t="shared" si="3"/>
        <v>1195.5794000000001</v>
      </c>
      <c r="N36" s="172">
        <f t="shared" si="8"/>
        <v>0.92634615384615382</v>
      </c>
    </row>
    <row r="37" spans="1:14" ht="31.2" customHeight="1" x14ac:dyDescent="0.3">
      <c r="A37" s="173" t="s">
        <v>68</v>
      </c>
      <c r="B37" s="326" t="s">
        <v>157</v>
      </c>
      <c r="C37" s="327"/>
      <c r="D37" s="180" t="s">
        <v>62</v>
      </c>
      <c r="E37" s="157">
        <v>42</v>
      </c>
      <c r="F37" s="164">
        <v>26.26</v>
      </c>
      <c r="G37" s="309">
        <f t="shared" si="1"/>
        <v>1102.92</v>
      </c>
      <c r="H37" s="149">
        <v>42</v>
      </c>
      <c r="I37" s="141">
        <v>12</v>
      </c>
      <c r="J37" s="145">
        <f t="shared" si="7"/>
        <v>54</v>
      </c>
      <c r="K37" s="141">
        <v>1102.92</v>
      </c>
      <c r="L37" s="145">
        <f t="shared" si="2"/>
        <v>315.12</v>
      </c>
      <c r="M37" s="141">
        <f t="shared" si="3"/>
        <v>1418.04</v>
      </c>
      <c r="N37" s="172">
        <f t="shared" si="8"/>
        <v>1.2857142857142856</v>
      </c>
    </row>
    <row r="38" spans="1:14" ht="31.2" customHeight="1" x14ac:dyDescent="0.3">
      <c r="A38" s="173" t="s">
        <v>70</v>
      </c>
      <c r="B38" s="326" t="s">
        <v>158</v>
      </c>
      <c r="C38" s="327"/>
      <c r="D38" s="180" t="s">
        <v>55</v>
      </c>
      <c r="E38" s="157">
        <v>29.2</v>
      </c>
      <c r="F38" s="164">
        <v>35.72</v>
      </c>
      <c r="G38" s="309">
        <f t="shared" si="1"/>
        <v>1043.0239999999999</v>
      </c>
      <c r="H38" s="149">
        <v>29.2</v>
      </c>
      <c r="I38" s="141">
        <v>27.4</v>
      </c>
      <c r="J38" s="145">
        <f t="shared" si="7"/>
        <v>56.599999999999994</v>
      </c>
      <c r="K38" s="141">
        <v>1043.0239999999999</v>
      </c>
      <c r="L38" s="145">
        <f t="shared" si="2"/>
        <v>978.72799999999995</v>
      </c>
      <c r="M38" s="141">
        <f t="shared" si="3"/>
        <v>2021.752</v>
      </c>
      <c r="N38" s="172">
        <f t="shared" si="8"/>
        <v>1.9383561643835618</v>
      </c>
    </row>
    <row r="39" spans="1:14" ht="31.2" customHeight="1" x14ac:dyDescent="0.3">
      <c r="A39" s="173" t="s">
        <v>71</v>
      </c>
      <c r="B39" s="339" t="s">
        <v>159</v>
      </c>
      <c r="C39" s="340"/>
      <c r="D39" s="180" t="s">
        <v>62</v>
      </c>
      <c r="E39" s="157">
        <v>4</v>
      </c>
      <c r="F39" s="164">
        <v>37.159999999999997</v>
      </c>
      <c r="G39" s="309">
        <f t="shared" si="1"/>
        <v>148.63999999999999</v>
      </c>
      <c r="H39" s="149">
        <v>4</v>
      </c>
      <c r="I39" s="141">
        <v>9</v>
      </c>
      <c r="J39" s="145">
        <f t="shared" si="7"/>
        <v>13</v>
      </c>
      <c r="K39" s="141">
        <v>148.63999999999999</v>
      </c>
      <c r="L39" s="145">
        <f t="shared" si="2"/>
        <v>334.43999999999994</v>
      </c>
      <c r="M39" s="141">
        <f t="shared" si="3"/>
        <v>483.07999999999993</v>
      </c>
      <c r="N39" s="172">
        <f t="shared" si="8"/>
        <v>3.25</v>
      </c>
    </row>
    <row r="40" spans="1:14" ht="15.6" customHeight="1" x14ac:dyDescent="0.3">
      <c r="A40" s="173" t="s">
        <v>72</v>
      </c>
      <c r="B40" s="326" t="s">
        <v>160</v>
      </c>
      <c r="C40" s="327"/>
      <c r="D40" s="180" t="s">
        <v>62</v>
      </c>
      <c r="E40" s="157">
        <v>62</v>
      </c>
      <c r="F40" s="164">
        <v>11.6</v>
      </c>
      <c r="G40" s="309">
        <f t="shared" si="1"/>
        <v>719.19999999999993</v>
      </c>
      <c r="H40" s="149">
        <v>62</v>
      </c>
      <c r="I40" s="141"/>
      <c r="J40" s="145">
        <f t="shared" si="7"/>
        <v>62</v>
      </c>
      <c r="K40" s="141">
        <v>719.2</v>
      </c>
      <c r="L40" s="145">
        <f t="shared" si="2"/>
        <v>0</v>
      </c>
      <c r="M40" s="141">
        <f t="shared" si="3"/>
        <v>719.2</v>
      </c>
      <c r="N40" s="172">
        <f t="shared" si="8"/>
        <v>1.0000000000000002</v>
      </c>
    </row>
    <row r="41" spans="1:14" ht="15.6" customHeight="1" x14ac:dyDescent="0.3">
      <c r="A41" s="173" t="s">
        <v>73</v>
      </c>
      <c r="B41" s="326" t="s">
        <v>161</v>
      </c>
      <c r="C41" s="327"/>
      <c r="D41" s="180" t="s">
        <v>55</v>
      </c>
      <c r="E41" s="158">
        <v>178.11875713000001</v>
      </c>
      <c r="F41" s="164">
        <v>9.14</v>
      </c>
      <c r="G41" s="309">
        <f t="shared" si="1"/>
        <v>1628.0054401682003</v>
      </c>
      <c r="H41" s="149">
        <v>178.12</v>
      </c>
      <c r="I41" s="141">
        <v>50.84</v>
      </c>
      <c r="J41" s="145">
        <f t="shared" si="7"/>
        <v>228.96</v>
      </c>
      <c r="K41" s="141">
        <v>1628.0168000000001</v>
      </c>
      <c r="L41" s="145">
        <f t="shared" si="2"/>
        <v>464.67760000000004</v>
      </c>
      <c r="M41" s="141">
        <f t="shared" si="3"/>
        <v>2092.6944000000003</v>
      </c>
      <c r="N41" s="172">
        <f t="shared" si="8"/>
        <v>1.2854345251965436</v>
      </c>
    </row>
    <row r="42" spans="1:14" ht="15.6" customHeight="1" x14ac:dyDescent="0.3">
      <c r="A42" s="173" t="s">
        <v>74</v>
      </c>
      <c r="B42" s="326" t="s">
        <v>162</v>
      </c>
      <c r="C42" s="327"/>
      <c r="D42" s="180" t="s">
        <v>62</v>
      </c>
      <c r="E42" s="157">
        <v>18</v>
      </c>
      <c r="F42" s="164">
        <v>62.74</v>
      </c>
      <c r="G42" s="309">
        <f t="shared" si="1"/>
        <v>1129.32</v>
      </c>
      <c r="H42" s="149">
        <v>18</v>
      </c>
      <c r="I42" s="141">
        <v>17</v>
      </c>
      <c r="J42" s="145">
        <f t="shared" ref="J42:J62" si="9">I42+H42</f>
        <v>35</v>
      </c>
      <c r="K42" s="141">
        <v>1129.32</v>
      </c>
      <c r="L42" s="145">
        <f t="shared" si="2"/>
        <v>1066.58</v>
      </c>
      <c r="M42" s="141">
        <f t="shared" si="3"/>
        <v>2195.8999999999996</v>
      </c>
      <c r="N42" s="172">
        <f t="shared" si="4"/>
        <v>1.9444444444444442</v>
      </c>
    </row>
    <row r="43" spans="1:14" ht="15.6" customHeight="1" x14ac:dyDescent="0.3">
      <c r="A43" s="173" t="s">
        <v>75</v>
      </c>
      <c r="B43" s="377" t="s">
        <v>163</v>
      </c>
      <c r="C43" s="378"/>
      <c r="D43" s="180" t="s">
        <v>62</v>
      </c>
      <c r="E43" s="157">
        <v>12</v>
      </c>
      <c r="F43" s="164">
        <v>63.58</v>
      </c>
      <c r="G43" s="309">
        <f t="shared" si="1"/>
        <v>762.96</v>
      </c>
      <c r="H43" s="149">
        <v>12</v>
      </c>
      <c r="I43" s="141">
        <v>32</v>
      </c>
      <c r="J43" s="145">
        <f t="shared" ref="J43:J47" si="10">I43+H43</f>
        <v>44</v>
      </c>
      <c r="K43" s="141">
        <v>762.96</v>
      </c>
      <c r="L43" s="145">
        <f t="shared" si="2"/>
        <v>2034.56</v>
      </c>
      <c r="M43" s="141">
        <f t="shared" si="3"/>
        <v>2797.52</v>
      </c>
      <c r="N43" s="172">
        <f t="shared" ref="N43:N47" si="11">M43/G43</f>
        <v>3.6666666666666665</v>
      </c>
    </row>
    <row r="44" spans="1:14" ht="31.2" customHeight="1" x14ac:dyDescent="0.3">
      <c r="A44" s="173" t="s">
        <v>76</v>
      </c>
      <c r="B44" s="377" t="s">
        <v>164</v>
      </c>
      <c r="C44" s="378"/>
      <c r="D44" s="180" t="s">
        <v>55</v>
      </c>
      <c r="E44" s="157">
        <v>1.6</v>
      </c>
      <c r="F44" s="164">
        <v>113.82</v>
      </c>
      <c r="G44" s="309">
        <f t="shared" si="1"/>
        <v>182.11199999999999</v>
      </c>
      <c r="H44" s="149">
        <v>1.6</v>
      </c>
      <c r="I44" s="141"/>
      <c r="J44" s="145">
        <f t="shared" si="10"/>
        <v>1.6</v>
      </c>
      <c r="K44" s="141">
        <v>182.11199999999999</v>
      </c>
      <c r="L44" s="145">
        <f t="shared" si="2"/>
        <v>0</v>
      </c>
      <c r="M44" s="141">
        <f t="shared" si="3"/>
        <v>182.11199999999999</v>
      </c>
      <c r="N44" s="172">
        <f t="shared" si="11"/>
        <v>1</v>
      </c>
    </row>
    <row r="45" spans="1:14" ht="15.6" customHeight="1" x14ac:dyDescent="0.3">
      <c r="A45" s="173" t="s">
        <v>77</v>
      </c>
      <c r="B45" s="326" t="s">
        <v>165</v>
      </c>
      <c r="C45" s="327"/>
      <c r="D45" s="180" t="s">
        <v>57</v>
      </c>
      <c r="E45" s="157">
        <v>117</v>
      </c>
      <c r="F45" s="164">
        <v>11.48</v>
      </c>
      <c r="G45" s="309">
        <f t="shared" si="1"/>
        <v>1343.16</v>
      </c>
      <c r="H45" s="149">
        <v>117</v>
      </c>
      <c r="I45" s="141"/>
      <c r="J45" s="145">
        <f t="shared" si="10"/>
        <v>117</v>
      </c>
      <c r="K45" s="141">
        <v>1343.16</v>
      </c>
      <c r="L45" s="145">
        <f t="shared" si="2"/>
        <v>0</v>
      </c>
      <c r="M45" s="141">
        <f t="shared" si="3"/>
        <v>1343.16</v>
      </c>
      <c r="N45" s="172">
        <f t="shared" si="11"/>
        <v>1</v>
      </c>
    </row>
    <row r="46" spans="1:14" ht="31.2" customHeight="1" x14ac:dyDescent="0.3">
      <c r="A46" s="173" t="s">
        <v>78</v>
      </c>
      <c r="B46" s="326" t="s">
        <v>166</v>
      </c>
      <c r="C46" s="327"/>
      <c r="D46" s="180" t="s">
        <v>62</v>
      </c>
      <c r="E46" s="157">
        <v>39</v>
      </c>
      <c r="F46" s="164">
        <v>647.94000000000005</v>
      </c>
      <c r="G46" s="309">
        <f t="shared" si="1"/>
        <v>25269.660000000003</v>
      </c>
      <c r="H46" s="149">
        <v>39</v>
      </c>
      <c r="I46" s="141"/>
      <c r="J46" s="145">
        <f t="shared" si="10"/>
        <v>39</v>
      </c>
      <c r="K46" s="141">
        <v>25269.660000000003</v>
      </c>
      <c r="L46" s="145">
        <f t="shared" si="2"/>
        <v>0</v>
      </c>
      <c r="M46" s="141">
        <f t="shared" si="3"/>
        <v>25269.660000000003</v>
      </c>
      <c r="N46" s="172">
        <f t="shared" si="11"/>
        <v>1</v>
      </c>
    </row>
    <row r="47" spans="1:14" s="137" customFormat="1" ht="31.2" customHeight="1" x14ac:dyDescent="0.3">
      <c r="A47" s="173" t="s">
        <v>79</v>
      </c>
      <c r="B47" s="339" t="s">
        <v>167</v>
      </c>
      <c r="C47" s="340"/>
      <c r="D47" s="180" t="s">
        <v>62</v>
      </c>
      <c r="E47" s="157">
        <v>94</v>
      </c>
      <c r="F47" s="164">
        <v>124.28</v>
      </c>
      <c r="G47" s="309">
        <f t="shared" si="1"/>
        <v>11682.32</v>
      </c>
      <c r="H47" s="149">
        <v>0</v>
      </c>
      <c r="I47" s="141"/>
      <c r="J47" s="145">
        <f t="shared" si="10"/>
        <v>0</v>
      </c>
      <c r="K47" s="141">
        <v>0</v>
      </c>
      <c r="L47" s="145">
        <f t="shared" si="2"/>
        <v>0</v>
      </c>
      <c r="M47" s="141">
        <f t="shared" si="3"/>
        <v>0</v>
      </c>
      <c r="N47" s="172">
        <f t="shared" si="11"/>
        <v>0</v>
      </c>
    </row>
    <row r="48" spans="1:14" ht="15.6" customHeight="1" x14ac:dyDescent="0.3">
      <c r="A48" s="173" t="s">
        <v>80</v>
      </c>
      <c r="B48" s="326" t="s">
        <v>168</v>
      </c>
      <c r="C48" s="327"/>
      <c r="D48" s="180" t="s">
        <v>55</v>
      </c>
      <c r="E48" s="157">
        <v>7014</v>
      </c>
      <c r="F48" s="164">
        <v>2.0299999999999998</v>
      </c>
      <c r="G48" s="309">
        <f t="shared" si="1"/>
        <v>14238.419999999998</v>
      </c>
      <c r="H48" s="149">
        <v>7014</v>
      </c>
      <c r="I48" s="141">
        <v>326.64</v>
      </c>
      <c r="J48" s="145">
        <f t="shared" ref="J48:J49" si="12">I48+H48</f>
        <v>7340.64</v>
      </c>
      <c r="K48" s="141">
        <v>14238.419999999998</v>
      </c>
      <c r="L48" s="145">
        <f t="shared" si="2"/>
        <v>663.0791999999999</v>
      </c>
      <c r="M48" s="141">
        <f t="shared" si="3"/>
        <v>14901.499199999998</v>
      </c>
      <c r="N48" s="172">
        <f t="shared" si="4"/>
        <v>1.0465697177074422</v>
      </c>
    </row>
    <row r="49" spans="1:14" ht="32.1" customHeight="1" x14ac:dyDescent="0.3">
      <c r="A49" s="173" t="s">
        <v>81</v>
      </c>
      <c r="B49" s="377" t="s">
        <v>169</v>
      </c>
      <c r="C49" s="378"/>
      <c r="D49" s="180" t="s">
        <v>55</v>
      </c>
      <c r="E49" s="157">
        <v>209</v>
      </c>
      <c r="F49" s="164">
        <v>45.16</v>
      </c>
      <c r="G49" s="309">
        <f t="shared" si="1"/>
        <v>9438.4399999999987</v>
      </c>
      <c r="H49" s="149">
        <v>209</v>
      </c>
      <c r="I49" s="141">
        <v>19.8</v>
      </c>
      <c r="J49" s="145">
        <f t="shared" si="12"/>
        <v>228.8</v>
      </c>
      <c r="K49" s="141">
        <v>9438.4399999999987</v>
      </c>
      <c r="L49" s="145">
        <f t="shared" si="2"/>
        <v>894.16800000000001</v>
      </c>
      <c r="M49" s="141">
        <f t="shared" si="3"/>
        <v>10332.607999999998</v>
      </c>
      <c r="N49" s="172">
        <f t="shared" ref="N49" si="13">M49/G49</f>
        <v>1.0947368421052632</v>
      </c>
    </row>
    <row r="50" spans="1:14" ht="15.6" customHeight="1" x14ac:dyDescent="0.3">
      <c r="A50" s="173" t="s">
        <v>82</v>
      </c>
      <c r="B50" s="326" t="s">
        <v>170</v>
      </c>
      <c r="C50" s="327"/>
      <c r="D50" s="180" t="s">
        <v>55</v>
      </c>
      <c r="E50" s="157">
        <v>268</v>
      </c>
      <c r="F50" s="164">
        <v>17.420000000000002</v>
      </c>
      <c r="G50" s="309">
        <f t="shared" si="1"/>
        <v>4668.5600000000004</v>
      </c>
      <c r="H50" s="149">
        <v>249.4</v>
      </c>
      <c r="I50" s="141"/>
      <c r="J50" s="145">
        <f t="shared" si="9"/>
        <v>249.4</v>
      </c>
      <c r="K50" s="141">
        <v>4344.5480000000007</v>
      </c>
      <c r="L50" s="145">
        <f t="shared" si="2"/>
        <v>0</v>
      </c>
      <c r="M50" s="141">
        <f t="shared" si="3"/>
        <v>4344.5480000000007</v>
      </c>
      <c r="N50" s="172">
        <f t="shared" si="4"/>
        <v>0.93059701492537317</v>
      </c>
    </row>
    <row r="51" spans="1:14" ht="15.6" customHeight="1" x14ac:dyDescent="0.3">
      <c r="A51" s="173" t="s">
        <v>83</v>
      </c>
      <c r="B51" s="326" t="s">
        <v>171</v>
      </c>
      <c r="C51" s="327"/>
      <c r="D51" s="180" t="s">
        <v>55</v>
      </c>
      <c r="E51" s="157">
        <v>392</v>
      </c>
      <c r="F51" s="164">
        <v>0.52</v>
      </c>
      <c r="G51" s="309">
        <f t="shared" si="1"/>
        <v>203.84</v>
      </c>
      <c r="H51" s="149">
        <v>392</v>
      </c>
      <c r="I51" s="141">
        <v>3</v>
      </c>
      <c r="J51" s="145">
        <f t="shared" si="9"/>
        <v>395</v>
      </c>
      <c r="K51" s="141">
        <v>203.84</v>
      </c>
      <c r="L51" s="145">
        <f t="shared" si="2"/>
        <v>1.56</v>
      </c>
      <c r="M51" s="141">
        <f t="shared" si="3"/>
        <v>205.4</v>
      </c>
      <c r="N51" s="172">
        <f t="shared" ref="N51:N55" si="14">M51/G51</f>
        <v>1.0076530612244898</v>
      </c>
    </row>
    <row r="52" spans="1:14" ht="15.6" customHeight="1" x14ac:dyDescent="0.3">
      <c r="A52" s="173" t="s">
        <v>84</v>
      </c>
      <c r="B52" s="326" t="s">
        <v>172</v>
      </c>
      <c r="C52" s="327"/>
      <c r="D52" s="180" t="s">
        <v>55</v>
      </c>
      <c r="E52" s="157">
        <v>392</v>
      </c>
      <c r="F52" s="164">
        <v>33.159999999999997</v>
      </c>
      <c r="G52" s="309">
        <f t="shared" si="1"/>
        <v>12998.72</v>
      </c>
      <c r="H52" s="149">
        <v>392</v>
      </c>
      <c r="I52" s="141">
        <v>3</v>
      </c>
      <c r="J52" s="145">
        <f t="shared" si="9"/>
        <v>395</v>
      </c>
      <c r="K52" s="141">
        <v>12998.72</v>
      </c>
      <c r="L52" s="145">
        <f t="shared" si="2"/>
        <v>99.47999999999999</v>
      </c>
      <c r="M52" s="141">
        <f t="shared" si="3"/>
        <v>13098.199999999999</v>
      </c>
      <c r="N52" s="172">
        <f t="shared" si="14"/>
        <v>1.0076530612244898</v>
      </c>
    </row>
    <row r="53" spans="1:14" ht="15.6" customHeight="1" x14ac:dyDescent="0.3">
      <c r="A53" s="173" t="s">
        <v>85</v>
      </c>
      <c r="B53" s="326" t="s">
        <v>173</v>
      </c>
      <c r="C53" s="327"/>
      <c r="D53" s="180" t="s">
        <v>62</v>
      </c>
      <c r="E53" s="157">
        <v>1</v>
      </c>
      <c r="F53" s="164">
        <v>1808.11</v>
      </c>
      <c r="G53" s="309">
        <f t="shared" si="1"/>
        <v>1808.11</v>
      </c>
      <c r="H53" s="149">
        <v>1</v>
      </c>
      <c r="I53" s="141"/>
      <c r="J53" s="145">
        <f t="shared" si="9"/>
        <v>1</v>
      </c>
      <c r="K53" s="141">
        <v>1808.11</v>
      </c>
      <c r="L53" s="145">
        <f t="shared" si="2"/>
        <v>0</v>
      </c>
      <c r="M53" s="141">
        <f t="shared" si="3"/>
        <v>1808.11</v>
      </c>
      <c r="N53" s="172">
        <f t="shared" si="14"/>
        <v>1</v>
      </c>
    </row>
    <row r="54" spans="1:14" ht="31.2" customHeight="1" x14ac:dyDescent="0.3">
      <c r="A54" s="173" t="s">
        <v>86</v>
      </c>
      <c r="B54" s="377" t="s">
        <v>174</v>
      </c>
      <c r="C54" s="378"/>
      <c r="D54" s="180" t="s">
        <v>62</v>
      </c>
      <c r="E54" s="157">
        <v>1</v>
      </c>
      <c r="F54" s="164">
        <v>7388.11</v>
      </c>
      <c r="G54" s="309">
        <f t="shared" si="1"/>
        <v>7388.11</v>
      </c>
      <c r="H54" s="149">
        <v>1</v>
      </c>
      <c r="I54" s="141"/>
      <c r="J54" s="145">
        <f t="shared" si="9"/>
        <v>1</v>
      </c>
      <c r="K54" s="141">
        <v>7388.11</v>
      </c>
      <c r="L54" s="145">
        <f t="shared" si="2"/>
        <v>0</v>
      </c>
      <c r="M54" s="141">
        <f t="shared" si="3"/>
        <v>7388.11</v>
      </c>
      <c r="N54" s="172">
        <f t="shared" si="14"/>
        <v>1</v>
      </c>
    </row>
    <row r="55" spans="1:14" ht="31.2" customHeight="1" x14ac:dyDescent="0.3">
      <c r="A55" s="173" t="s">
        <v>87</v>
      </c>
      <c r="B55" s="326" t="s">
        <v>175</v>
      </c>
      <c r="C55" s="327"/>
      <c r="D55" s="180" t="s">
        <v>62</v>
      </c>
      <c r="E55" s="157">
        <v>1</v>
      </c>
      <c r="F55" s="164">
        <v>8528.11</v>
      </c>
      <c r="G55" s="309">
        <f t="shared" si="1"/>
        <v>8528.11</v>
      </c>
      <c r="H55" s="149">
        <v>1</v>
      </c>
      <c r="I55" s="141"/>
      <c r="J55" s="145">
        <f t="shared" si="9"/>
        <v>1</v>
      </c>
      <c r="K55" s="141">
        <v>8528.11</v>
      </c>
      <c r="L55" s="145">
        <f t="shared" si="2"/>
        <v>0</v>
      </c>
      <c r="M55" s="141">
        <f t="shared" si="3"/>
        <v>8528.11</v>
      </c>
      <c r="N55" s="172">
        <f t="shared" si="14"/>
        <v>1</v>
      </c>
    </row>
    <row r="56" spans="1:14" ht="15.6" customHeight="1" x14ac:dyDescent="0.3">
      <c r="A56" s="173" t="s">
        <v>88</v>
      </c>
      <c r="B56" s="326" t="s">
        <v>176</v>
      </c>
      <c r="C56" s="327"/>
      <c r="D56" s="180" t="s">
        <v>55</v>
      </c>
      <c r="E56" s="157">
        <v>6</v>
      </c>
      <c r="F56" s="164">
        <v>204.74</v>
      </c>
      <c r="G56" s="309">
        <f t="shared" si="1"/>
        <v>1228.44</v>
      </c>
      <c r="H56" s="149">
        <v>0</v>
      </c>
      <c r="I56" s="141">
        <v>1.06</v>
      </c>
      <c r="J56" s="145">
        <f t="shared" si="9"/>
        <v>1.06</v>
      </c>
      <c r="K56" s="141">
        <v>0</v>
      </c>
      <c r="L56" s="145">
        <f t="shared" si="2"/>
        <v>217.02440000000001</v>
      </c>
      <c r="M56" s="141">
        <f t="shared" si="3"/>
        <v>217.02440000000001</v>
      </c>
      <c r="N56" s="172">
        <f t="shared" si="4"/>
        <v>0.17666666666666667</v>
      </c>
    </row>
    <row r="57" spans="1:14" ht="15.6" customHeight="1" x14ac:dyDescent="0.3">
      <c r="A57" s="173" t="s">
        <v>89</v>
      </c>
      <c r="B57" s="326" t="s">
        <v>177</v>
      </c>
      <c r="C57" s="327"/>
      <c r="D57" s="180" t="s">
        <v>55</v>
      </c>
      <c r="E57" s="157">
        <v>1754.76</v>
      </c>
      <c r="F57" s="164">
        <v>5.48</v>
      </c>
      <c r="G57" s="309">
        <f t="shared" si="1"/>
        <v>9616.0848000000005</v>
      </c>
      <c r="H57" s="149">
        <v>1013.38</v>
      </c>
      <c r="I57" s="141">
        <v>0</v>
      </c>
      <c r="J57" s="145">
        <f t="shared" ref="J57" si="15">I57+H57</f>
        <v>1013.38</v>
      </c>
      <c r="K57" s="141">
        <v>5553.3224</v>
      </c>
      <c r="L57" s="145">
        <f t="shared" si="2"/>
        <v>0</v>
      </c>
      <c r="M57" s="141">
        <f t="shared" si="3"/>
        <v>5553.3224</v>
      </c>
      <c r="N57" s="172">
        <f t="shared" si="4"/>
        <v>0.57750347625886156</v>
      </c>
    </row>
    <row r="58" spans="1:14" ht="15.6" customHeight="1" x14ac:dyDescent="0.3">
      <c r="A58" s="173"/>
      <c r="B58" s="375" t="s">
        <v>178</v>
      </c>
      <c r="C58" s="376"/>
      <c r="D58" s="180"/>
      <c r="E58" s="157"/>
      <c r="F58" s="164"/>
      <c r="G58" s="309">
        <f t="shared" si="1"/>
        <v>0</v>
      </c>
      <c r="H58" s="149"/>
      <c r="I58" s="141"/>
      <c r="J58" s="145"/>
      <c r="K58" s="141"/>
      <c r="L58" s="145">
        <f t="shared" si="2"/>
        <v>0</v>
      </c>
      <c r="M58" s="141">
        <f t="shared" si="3"/>
        <v>0</v>
      </c>
      <c r="N58" s="172"/>
    </row>
    <row r="59" spans="1:14" ht="15.6" customHeight="1" x14ac:dyDescent="0.3">
      <c r="A59" s="173" t="s">
        <v>90</v>
      </c>
      <c r="B59" s="326" t="s">
        <v>179</v>
      </c>
      <c r="C59" s="327"/>
      <c r="D59" s="180" t="s">
        <v>55</v>
      </c>
      <c r="E59" s="157">
        <v>2.81</v>
      </c>
      <c r="F59" s="164">
        <v>2.0499999999999998</v>
      </c>
      <c r="G59" s="309">
        <f t="shared" si="1"/>
        <v>5.7604999999999995</v>
      </c>
      <c r="H59" s="149">
        <v>2.78</v>
      </c>
      <c r="I59" s="141"/>
      <c r="J59" s="145">
        <f t="shared" ref="J59" si="16">I59+H59</f>
        <v>2.78</v>
      </c>
      <c r="K59" s="141">
        <v>5.698999999999999</v>
      </c>
      <c r="L59" s="145">
        <f t="shared" si="2"/>
        <v>0</v>
      </c>
      <c r="M59" s="141">
        <f t="shared" si="3"/>
        <v>5.698999999999999</v>
      </c>
      <c r="N59" s="172">
        <f t="shared" ref="N59" si="17">M59/G59</f>
        <v>0.98932384341637003</v>
      </c>
    </row>
    <row r="60" spans="1:14" ht="15.6" customHeight="1" x14ac:dyDescent="0.3">
      <c r="A60" s="173" t="s">
        <v>91</v>
      </c>
      <c r="B60" s="326" t="s">
        <v>108</v>
      </c>
      <c r="C60" s="327"/>
      <c r="D60" s="180" t="s">
        <v>69</v>
      </c>
      <c r="E60" s="157">
        <v>1.34</v>
      </c>
      <c r="F60" s="164">
        <v>9.7799999999999994</v>
      </c>
      <c r="G60" s="309">
        <f t="shared" si="1"/>
        <v>13.1052</v>
      </c>
      <c r="H60" s="149">
        <v>0.34</v>
      </c>
      <c r="I60" s="141"/>
      <c r="J60" s="145">
        <f t="shared" si="9"/>
        <v>0.34</v>
      </c>
      <c r="K60" s="141">
        <v>3.3252000000000002</v>
      </c>
      <c r="L60" s="145">
        <f t="shared" si="2"/>
        <v>0</v>
      </c>
      <c r="M60" s="141">
        <f t="shared" si="3"/>
        <v>3.3252000000000002</v>
      </c>
      <c r="N60" s="172">
        <f t="shared" si="4"/>
        <v>0.2537313432835821</v>
      </c>
    </row>
    <row r="61" spans="1:14" ht="15.6" customHeight="1" x14ac:dyDescent="0.3">
      <c r="A61" s="173" t="s">
        <v>92</v>
      </c>
      <c r="B61" s="326" t="s">
        <v>180</v>
      </c>
      <c r="C61" s="327"/>
      <c r="D61" s="180" t="s">
        <v>69</v>
      </c>
      <c r="E61" s="157">
        <v>0.64</v>
      </c>
      <c r="F61" s="164">
        <v>202.37</v>
      </c>
      <c r="G61" s="309">
        <f t="shared" si="1"/>
        <v>129.51680000000002</v>
      </c>
      <c r="H61" s="149">
        <v>0.12</v>
      </c>
      <c r="I61" s="141"/>
      <c r="J61" s="145">
        <f t="shared" si="9"/>
        <v>0.12</v>
      </c>
      <c r="K61" s="141">
        <v>24.284399999999998</v>
      </c>
      <c r="L61" s="145">
        <f t="shared" si="2"/>
        <v>0</v>
      </c>
      <c r="M61" s="141">
        <f t="shared" si="3"/>
        <v>24.284399999999998</v>
      </c>
      <c r="N61" s="172">
        <f t="shared" si="4"/>
        <v>0.18749999999999997</v>
      </c>
    </row>
    <row r="62" spans="1:14" ht="15.6" customHeight="1" x14ac:dyDescent="0.3">
      <c r="A62" s="173" t="s">
        <v>93</v>
      </c>
      <c r="B62" s="326" t="s">
        <v>181</v>
      </c>
      <c r="C62" s="327"/>
      <c r="D62" s="180" t="s">
        <v>55</v>
      </c>
      <c r="E62" s="157">
        <v>7.2</v>
      </c>
      <c r="F62" s="164">
        <v>18.760000000000002</v>
      </c>
      <c r="G62" s="309">
        <f t="shared" si="1"/>
        <v>135.072</v>
      </c>
      <c r="H62" s="149">
        <v>7.2</v>
      </c>
      <c r="I62" s="141">
        <v>14.81</v>
      </c>
      <c r="J62" s="145">
        <f t="shared" si="9"/>
        <v>22.01</v>
      </c>
      <c r="K62" s="141">
        <v>135.072</v>
      </c>
      <c r="L62" s="145">
        <f t="shared" si="2"/>
        <v>277.83560000000006</v>
      </c>
      <c r="M62" s="141">
        <f t="shared" si="3"/>
        <v>412.90760000000006</v>
      </c>
      <c r="N62" s="172">
        <f t="shared" si="4"/>
        <v>3.0569444444444449</v>
      </c>
    </row>
    <row r="63" spans="1:14" s="79" customFormat="1" ht="61.5" customHeight="1" x14ac:dyDescent="0.3">
      <c r="A63" s="174" t="s">
        <v>94</v>
      </c>
      <c r="B63" s="326" t="s">
        <v>182</v>
      </c>
      <c r="C63" s="327"/>
      <c r="D63" s="180" t="s">
        <v>62</v>
      </c>
      <c r="E63" s="157">
        <v>1</v>
      </c>
      <c r="F63" s="164">
        <v>290.57</v>
      </c>
      <c r="G63" s="309">
        <f t="shared" si="1"/>
        <v>290.57</v>
      </c>
      <c r="H63" s="150">
        <v>1</v>
      </c>
      <c r="I63" s="142"/>
      <c r="J63" s="145">
        <f t="shared" ref="J63:J67" si="18">I63+H63</f>
        <v>1</v>
      </c>
      <c r="K63" s="141">
        <v>290.57</v>
      </c>
      <c r="L63" s="145">
        <f t="shared" si="2"/>
        <v>0</v>
      </c>
      <c r="M63" s="141">
        <f t="shared" si="3"/>
        <v>290.57</v>
      </c>
      <c r="N63" s="172">
        <f t="shared" ref="N63:N65" si="19">M63/G63</f>
        <v>1</v>
      </c>
    </row>
    <row r="64" spans="1:14" ht="31.2" customHeight="1" x14ac:dyDescent="0.3">
      <c r="A64" s="173" t="s">
        <v>95</v>
      </c>
      <c r="B64" s="326" t="s">
        <v>183</v>
      </c>
      <c r="C64" s="327"/>
      <c r="D64" s="180" t="s">
        <v>62</v>
      </c>
      <c r="E64" s="157">
        <v>1</v>
      </c>
      <c r="F64" s="164">
        <v>216.88</v>
      </c>
      <c r="G64" s="309">
        <f t="shared" si="1"/>
        <v>216.88</v>
      </c>
      <c r="H64" s="149">
        <v>1</v>
      </c>
      <c r="I64" s="141"/>
      <c r="J64" s="145">
        <f t="shared" si="18"/>
        <v>1</v>
      </c>
      <c r="K64" s="141">
        <v>216.88</v>
      </c>
      <c r="L64" s="145">
        <f t="shared" si="2"/>
        <v>0</v>
      </c>
      <c r="M64" s="141">
        <f t="shared" si="3"/>
        <v>216.88</v>
      </c>
      <c r="N64" s="172">
        <f t="shared" si="19"/>
        <v>1</v>
      </c>
    </row>
    <row r="65" spans="1:14" ht="15.6" customHeight="1" x14ac:dyDescent="0.3">
      <c r="A65" s="173" t="s">
        <v>96</v>
      </c>
      <c r="B65" s="326" t="s">
        <v>184</v>
      </c>
      <c r="C65" s="327"/>
      <c r="D65" s="180" t="s">
        <v>57</v>
      </c>
      <c r="E65" s="157">
        <v>5.2</v>
      </c>
      <c r="F65" s="164">
        <v>4.38</v>
      </c>
      <c r="G65" s="309">
        <f t="shared" si="1"/>
        <v>22.776</v>
      </c>
      <c r="H65" s="149">
        <v>5.2</v>
      </c>
      <c r="I65" s="141">
        <v>19.04</v>
      </c>
      <c r="J65" s="145">
        <f t="shared" si="18"/>
        <v>24.24</v>
      </c>
      <c r="K65" s="141">
        <v>22.776</v>
      </c>
      <c r="L65" s="145">
        <f t="shared" si="2"/>
        <v>83.395199999999988</v>
      </c>
      <c r="M65" s="141">
        <f t="shared" si="3"/>
        <v>106.17119999999998</v>
      </c>
      <c r="N65" s="172">
        <f t="shared" si="19"/>
        <v>4.661538461538461</v>
      </c>
    </row>
    <row r="66" spans="1:14" ht="15.6" customHeight="1" x14ac:dyDescent="0.3">
      <c r="A66" s="173" t="s">
        <v>97</v>
      </c>
      <c r="B66" s="326" t="s">
        <v>185</v>
      </c>
      <c r="C66" s="327"/>
      <c r="D66" s="180" t="s">
        <v>55</v>
      </c>
      <c r="E66" s="157">
        <v>8.4</v>
      </c>
      <c r="F66" s="164">
        <v>5.09</v>
      </c>
      <c r="G66" s="309">
        <f t="shared" si="1"/>
        <v>42.756</v>
      </c>
      <c r="H66" s="149">
        <v>8.4</v>
      </c>
      <c r="I66" s="141">
        <v>15.99</v>
      </c>
      <c r="J66" s="145">
        <f t="shared" si="18"/>
        <v>24.39</v>
      </c>
      <c r="K66" s="141">
        <v>42.756</v>
      </c>
      <c r="L66" s="145">
        <f t="shared" si="2"/>
        <v>81.389099999999999</v>
      </c>
      <c r="M66" s="141">
        <f t="shared" si="3"/>
        <v>124.1451</v>
      </c>
      <c r="N66" s="172">
        <f t="shared" si="4"/>
        <v>2.9035714285714285</v>
      </c>
    </row>
    <row r="67" spans="1:14" ht="15.6" customHeight="1" x14ac:dyDescent="0.3">
      <c r="A67" s="173" t="s">
        <v>98</v>
      </c>
      <c r="B67" s="326" t="s">
        <v>186</v>
      </c>
      <c r="C67" s="327"/>
      <c r="D67" s="180" t="s">
        <v>57</v>
      </c>
      <c r="E67" s="157">
        <v>3</v>
      </c>
      <c r="F67" s="164">
        <v>175.64</v>
      </c>
      <c r="G67" s="309">
        <f t="shared" si="1"/>
        <v>526.91999999999996</v>
      </c>
      <c r="H67" s="149"/>
      <c r="I67" s="141"/>
      <c r="J67" s="145">
        <f t="shared" si="18"/>
        <v>0</v>
      </c>
      <c r="K67" s="141"/>
      <c r="L67" s="145">
        <f t="shared" si="2"/>
        <v>0</v>
      </c>
      <c r="M67" s="141">
        <f t="shared" si="3"/>
        <v>0</v>
      </c>
      <c r="N67" s="172">
        <f t="shared" si="4"/>
        <v>0</v>
      </c>
    </row>
    <row r="68" spans="1:14" ht="15.6" customHeight="1" x14ac:dyDescent="0.3">
      <c r="A68" s="173" t="s">
        <v>99</v>
      </c>
      <c r="B68" s="326" t="s">
        <v>187</v>
      </c>
      <c r="C68" s="327"/>
      <c r="D68" s="180" t="s">
        <v>62</v>
      </c>
      <c r="E68" s="157">
        <v>1</v>
      </c>
      <c r="F68" s="164">
        <v>14.98</v>
      </c>
      <c r="G68" s="309">
        <f t="shared" si="1"/>
        <v>14.98</v>
      </c>
      <c r="H68" s="149">
        <v>1</v>
      </c>
      <c r="I68" s="141"/>
      <c r="J68" s="145">
        <f t="shared" ref="J68:J80" si="20">I68+H68</f>
        <v>1</v>
      </c>
      <c r="K68" s="141">
        <v>14.98</v>
      </c>
      <c r="L68" s="145">
        <f t="shared" si="2"/>
        <v>0</v>
      </c>
      <c r="M68" s="141">
        <f t="shared" si="3"/>
        <v>14.98</v>
      </c>
      <c r="N68" s="172">
        <f t="shared" ref="N68:N80" si="21">M68/G68</f>
        <v>1</v>
      </c>
    </row>
    <row r="69" spans="1:14" ht="31.2" customHeight="1" x14ac:dyDescent="0.3">
      <c r="A69" s="173" t="s">
        <v>100</v>
      </c>
      <c r="B69" s="326" t="s">
        <v>188</v>
      </c>
      <c r="C69" s="327"/>
      <c r="D69" s="180" t="s">
        <v>57</v>
      </c>
      <c r="E69" s="157">
        <v>3</v>
      </c>
      <c r="F69" s="164">
        <v>115.1</v>
      </c>
      <c r="G69" s="309">
        <f t="shared" si="1"/>
        <v>345.29999999999995</v>
      </c>
      <c r="H69" s="149">
        <v>3</v>
      </c>
      <c r="I69" s="141">
        <v>0.65</v>
      </c>
      <c r="J69" s="145">
        <f t="shared" si="20"/>
        <v>3.65</v>
      </c>
      <c r="K69" s="141">
        <v>345.29999999999995</v>
      </c>
      <c r="L69" s="145">
        <f t="shared" si="2"/>
        <v>74.814999999999998</v>
      </c>
      <c r="M69" s="141">
        <f t="shared" si="3"/>
        <v>420.11499999999995</v>
      </c>
      <c r="N69" s="172">
        <f t="shared" si="21"/>
        <v>1.2166666666666668</v>
      </c>
    </row>
    <row r="70" spans="1:14" ht="15.6" customHeight="1" x14ac:dyDescent="0.3">
      <c r="A70" s="173" t="s">
        <v>101</v>
      </c>
      <c r="B70" s="326" t="s">
        <v>189</v>
      </c>
      <c r="C70" s="327"/>
      <c r="D70" s="180" t="s">
        <v>62</v>
      </c>
      <c r="E70" s="157">
        <v>1</v>
      </c>
      <c r="F70" s="164">
        <v>106.96</v>
      </c>
      <c r="G70" s="309">
        <f t="shared" si="1"/>
        <v>106.96</v>
      </c>
      <c r="H70" s="149">
        <v>1</v>
      </c>
      <c r="I70" s="141"/>
      <c r="J70" s="145">
        <f t="shared" si="20"/>
        <v>1</v>
      </c>
      <c r="K70" s="141">
        <v>106.96</v>
      </c>
      <c r="L70" s="145">
        <f t="shared" si="2"/>
        <v>0</v>
      </c>
      <c r="M70" s="141">
        <f t="shared" si="3"/>
        <v>106.96</v>
      </c>
      <c r="N70" s="172">
        <f t="shared" si="21"/>
        <v>1</v>
      </c>
    </row>
    <row r="71" spans="1:14" ht="15.6" customHeight="1" x14ac:dyDescent="0.3">
      <c r="A71" s="173" t="s">
        <v>102</v>
      </c>
      <c r="B71" s="326" t="s">
        <v>190</v>
      </c>
      <c r="C71" s="327"/>
      <c r="D71" s="180" t="s">
        <v>62</v>
      </c>
      <c r="E71" s="157">
        <v>1</v>
      </c>
      <c r="F71" s="164">
        <v>5.92</v>
      </c>
      <c r="G71" s="309">
        <f t="shared" si="1"/>
        <v>5.92</v>
      </c>
      <c r="H71" s="149">
        <v>1</v>
      </c>
      <c r="I71" s="141"/>
      <c r="J71" s="145">
        <f t="shared" si="20"/>
        <v>1</v>
      </c>
      <c r="K71" s="141">
        <v>5.92</v>
      </c>
      <c r="L71" s="145">
        <f t="shared" si="2"/>
        <v>0</v>
      </c>
      <c r="M71" s="141">
        <f t="shared" si="3"/>
        <v>5.92</v>
      </c>
      <c r="N71" s="172">
        <f t="shared" si="21"/>
        <v>1</v>
      </c>
    </row>
    <row r="72" spans="1:14" ht="15.6" customHeight="1" x14ac:dyDescent="0.3">
      <c r="A72" s="173" t="s">
        <v>103</v>
      </c>
      <c r="B72" s="326" t="s">
        <v>191</v>
      </c>
      <c r="C72" s="327"/>
      <c r="D72" s="180" t="s">
        <v>55</v>
      </c>
      <c r="E72" s="157">
        <v>2.64</v>
      </c>
      <c r="F72" s="164">
        <v>92.45</v>
      </c>
      <c r="G72" s="309">
        <f t="shared" si="1"/>
        <v>244.06800000000001</v>
      </c>
      <c r="H72" s="149">
        <v>1.98</v>
      </c>
      <c r="I72" s="141"/>
      <c r="J72" s="145">
        <f t="shared" si="20"/>
        <v>1.98</v>
      </c>
      <c r="K72" s="141">
        <v>183.05100000000002</v>
      </c>
      <c r="L72" s="145">
        <f t="shared" si="2"/>
        <v>0</v>
      </c>
      <c r="M72" s="141">
        <f t="shared" si="3"/>
        <v>183.05100000000002</v>
      </c>
      <c r="N72" s="172">
        <f t="shared" si="21"/>
        <v>0.75</v>
      </c>
    </row>
    <row r="73" spans="1:14" ht="15.6" customHeight="1" x14ac:dyDescent="0.3">
      <c r="A73" s="173" t="s">
        <v>104</v>
      </c>
      <c r="B73" s="326" t="s">
        <v>192</v>
      </c>
      <c r="C73" s="327"/>
      <c r="D73" s="180" t="s">
        <v>62</v>
      </c>
      <c r="E73" s="157">
        <v>1</v>
      </c>
      <c r="F73" s="164">
        <v>25.06</v>
      </c>
      <c r="G73" s="309">
        <f t="shared" si="1"/>
        <v>25.06</v>
      </c>
      <c r="H73" s="149">
        <v>1</v>
      </c>
      <c r="I73" s="141"/>
      <c r="J73" s="145">
        <f t="shared" si="20"/>
        <v>1</v>
      </c>
      <c r="K73" s="141">
        <v>25.06</v>
      </c>
      <c r="L73" s="145">
        <f t="shared" si="2"/>
        <v>0</v>
      </c>
      <c r="M73" s="141">
        <f t="shared" si="3"/>
        <v>25.06</v>
      </c>
      <c r="N73" s="172">
        <f t="shared" si="21"/>
        <v>1</v>
      </c>
    </row>
    <row r="74" spans="1:14" ht="15.6" customHeight="1" x14ac:dyDescent="0.3">
      <c r="A74" s="173" t="s">
        <v>105</v>
      </c>
      <c r="B74" s="326" t="s">
        <v>193</v>
      </c>
      <c r="C74" s="327"/>
      <c r="D74" s="180" t="s">
        <v>62</v>
      </c>
      <c r="E74" s="157">
        <v>1</v>
      </c>
      <c r="F74" s="164">
        <v>71.3</v>
      </c>
      <c r="G74" s="309">
        <f t="shared" si="1"/>
        <v>71.3</v>
      </c>
      <c r="H74" s="149">
        <v>0</v>
      </c>
      <c r="I74" s="141"/>
      <c r="J74" s="145">
        <f t="shared" si="20"/>
        <v>0</v>
      </c>
      <c r="K74" s="141">
        <v>0</v>
      </c>
      <c r="L74" s="145">
        <f t="shared" si="2"/>
        <v>0</v>
      </c>
      <c r="M74" s="141">
        <f t="shared" si="3"/>
        <v>0</v>
      </c>
      <c r="N74" s="172">
        <f t="shared" si="21"/>
        <v>0</v>
      </c>
    </row>
    <row r="75" spans="1:14" ht="15.6" customHeight="1" x14ac:dyDescent="0.3">
      <c r="A75" s="173" t="s">
        <v>106</v>
      </c>
      <c r="B75" s="326" t="s">
        <v>194</v>
      </c>
      <c r="C75" s="327"/>
      <c r="D75" s="180" t="s">
        <v>62</v>
      </c>
      <c r="E75" s="157">
        <v>1</v>
      </c>
      <c r="F75" s="164">
        <v>102.41</v>
      </c>
      <c r="G75" s="309">
        <f t="shared" si="1"/>
        <v>102.41</v>
      </c>
      <c r="H75" s="149">
        <v>1</v>
      </c>
      <c r="I75" s="141"/>
      <c r="J75" s="145">
        <f t="shared" si="20"/>
        <v>1</v>
      </c>
      <c r="K75" s="141">
        <v>102.41</v>
      </c>
      <c r="L75" s="145">
        <f t="shared" si="2"/>
        <v>0</v>
      </c>
      <c r="M75" s="141">
        <f t="shared" si="3"/>
        <v>102.41</v>
      </c>
      <c r="N75" s="172">
        <f t="shared" si="21"/>
        <v>1</v>
      </c>
    </row>
    <row r="76" spans="1:14" ht="15.6" customHeight="1" x14ac:dyDescent="0.3">
      <c r="A76" s="173" t="s">
        <v>107</v>
      </c>
      <c r="B76" s="377" t="s">
        <v>195</v>
      </c>
      <c r="C76" s="378"/>
      <c r="D76" s="180" t="s">
        <v>62</v>
      </c>
      <c r="E76" s="157">
        <v>2</v>
      </c>
      <c r="F76" s="164">
        <v>60.12</v>
      </c>
      <c r="G76" s="309">
        <f t="shared" si="1"/>
        <v>120.24</v>
      </c>
      <c r="H76" s="149">
        <v>2</v>
      </c>
      <c r="I76" s="141"/>
      <c r="J76" s="145">
        <f t="shared" si="20"/>
        <v>2</v>
      </c>
      <c r="K76" s="141">
        <v>120.24</v>
      </c>
      <c r="L76" s="145">
        <f t="shared" si="2"/>
        <v>0</v>
      </c>
      <c r="M76" s="141">
        <f t="shared" si="3"/>
        <v>120.24</v>
      </c>
      <c r="N76" s="172">
        <f t="shared" si="21"/>
        <v>1</v>
      </c>
    </row>
    <row r="77" spans="1:14" ht="15.6" customHeight="1" x14ac:dyDescent="0.3">
      <c r="A77" s="173" t="s">
        <v>109</v>
      </c>
      <c r="B77" s="377" t="s">
        <v>196</v>
      </c>
      <c r="C77" s="378"/>
      <c r="D77" s="180" t="s">
        <v>62</v>
      </c>
      <c r="E77" s="157">
        <v>1</v>
      </c>
      <c r="F77" s="164">
        <v>156.84</v>
      </c>
      <c r="G77" s="309">
        <f t="shared" si="1"/>
        <v>156.84</v>
      </c>
      <c r="H77" s="149">
        <v>0</v>
      </c>
      <c r="I77" s="141"/>
      <c r="J77" s="145">
        <f t="shared" si="20"/>
        <v>0</v>
      </c>
      <c r="K77" s="141">
        <v>0</v>
      </c>
      <c r="L77" s="145">
        <f t="shared" si="2"/>
        <v>0</v>
      </c>
      <c r="M77" s="141">
        <f t="shared" si="3"/>
        <v>0</v>
      </c>
      <c r="N77" s="172">
        <f t="shared" si="21"/>
        <v>0</v>
      </c>
    </row>
    <row r="78" spans="1:14" ht="15.6" customHeight="1" x14ac:dyDescent="0.3">
      <c r="A78" s="173" t="s">
        <v>110</v>
      </c>
      <c r="B78" s="326" t="s">
        <v>197</v>
      </c>
      <c r="C78" s="327"/>
      <c r="D78" s="180" t="s">
        <v>62</v>
      </c>
      <c r="E78" s="157">
        <v>1</v>
      </c>
      <c r="F78" s="164">
        <v>47.45</v>
      </c>
      <c r="G78" s="309">
        <f t="shared" si="1"/>
        <v>47.45</v>
      </c>
      <c r="H78" s="149">
        <v>1</v>
      </c>
      <c r="I78" s="141"/>
      <c r="J78" s="145">
        <f t="shared" si="20"/>
        <v>1</v>
      </c>
      <c r="K78" s="141">
        <v>47.45</v>
      </c>
      <c r="L78" s="145">
        <f t="shared" si="2"/>
        <v>0</v>
      </c>
      <c r="M78" s="141">
        <f t="shared" si="3"/>
        <v>47.45</v>
      </c>
      <c r="N78" s="172">
        <f t="shared" si="21"/>
        <v>1</v>
      </c>
    </row>
    <row r="79" spans="1:14" ht="15.6" customHeight="1" x14ac:dyDescent="0.3">
      <c r="A79" s="173" t="s">
        <v>111</v>
      </c>
      <c r="B79" s="326" t="s">
        <v>198</v>
      </c>
      <c r="C79" s="327"/>
      <c r="D79" s="180" t="s">
        <v>62</v>
      </c>
      <c r="E79" s="157">
        <v>1</v>
      </c>
      <c r="F79" s="164">
        <v>6.4</v>
      </c>
      <c r="G79" s="309">
        <f t="shared" si="1"/>
        <v>6.4</v>
      </c>
      <c r="H79" s="149">
        <v>1</v>
      </c>
      <c r="I79" s="141"/>
      <c r="J79" s="145">
        <f t="shared" si="20"/>
        <v>1</v>
      </c>
      <c r="K79" s="141">
        <v>6.4</v>
      </c>
      <c r="L79" s="145">
        <f t="shared" si="2"/>
        <v>0</v>
      </c>
      <c r="M79" s="141">
        <f t="shared" si="3"/>
        <v>6.4</v>
      </c>
      <c r="N79" s="172">
        <f t="shared" si="21"/>
        <v>1</v>
      </c>
    </row>
    <row r="80" spans="1:14" ht="31.2" customHeight="1" x14ac:dyDescent="0.3">
      <c r="A80" s="173" t="s">
        <v>112</v>
      </c>
      <c r="B80" s="326" t="s">
        <v>199</v>
      </c>
      <c r="C80" s="327"/>
      <c r="D80" s="180" t="s">
        <v>62</v>
      </c>
      <c r="E80" s="157">
        <v>1</v>
      </c>
      <c r="F80" s="164">
        <v>77.48</v>
      </c>
      <c r="G80" s="309">
        <f t="shared" si="1"/>
        <v>77.48</v>
      </c>
      <c r="H80" s="149">
        <v>1</v>
      </c>
      <c r="I80" s="141"/>
      <c r="J80" s="145">
        <f t="shared" si="20"/>
        <v>1</v>
      </c>
      <c r="K80" s="141">
        <v>77.48</v>
      </c>
      <c r="L80" s="145">
        <f t="shared" si="2"/>
        <v>0</v>
      </c>
      <c r="M80" s="141">
        <f t="shared" si="3"/>
        <v>77.48</v>
      </c>
      <c r="N80" s="172">
        <f t="shared" si="21"/>
        <v>1</v>
      </c>
    </row>
    <row r="81" spans="1:14" ht="18.600000000000001" customHeight="1" x14ac:dyDescent="0.3">
      <c r="A81" s="303" t="s">
        <v>53</v>
      </c>
      <c r="B81" s="387" t="s">
        <v>200</v>
      </c>
      <c r="C81" s="388"/>
      <c r="D81" s="164"/>
      <c r="E81" s="157"/>
      <c r="F81" s="310"/>
      <c r="G81" s="309">
        <f t="shared" si="1"/>
        <v>0</v>
      </c>
      <c r="H81" s="149"/>
      <c r="I81" s="141"/>
      <c r="J81" s="145"/>
      <c r="K81" s="141"/>
      <c r="L81" s="145">
        <f t="shared" si="2"/>
        <v>0</v>
      </c>
      <c r="M81" s="141">
        <f t="shared" si="3"/>
        <v>0</v>
      </c>
      <c r="N81" s="172"/>
    </row>
    <row r="82" spans="1:14" ht="15.6" customHeight="1" x14ac:dyDescent="0.3">
      <c r="A82" s="304" t="s">
        <v>113</v>
      </c>
      <c r="B82" s="385" t="s">
        <v>201</v>
      </c>
      <c r="C82" s="386"/>
      <c r="D82" s="180" t="s">
        <v>62</v>
      </c>
      <c r="E82" s="157">
        <v>18</v>
      </c>
      <c r="F82" s="164">
        <v>143.24</v>
      </c>
      <c r="G82" s="309">
        <f t="shared" si="1"/>
        <v>2578.3200000000002</v>
      </c>
      <c r="H82" s="149">
        <v>18</v>
      </c>
      <c r="I82" s="141"/>
      <c r="J82" s="145">
        <f t="shared" ref="J82:J100" si="22">I82+H82</f>
        <v>18</v>
      </c>
      <c r="K82" s="141">
        <v>2578.3200000000002</v>
      </c>
      <c r="L82" s="145">
        <f t="shared" si="2"/>
        <v>0</v>
      </c>
      <c r="M82" s="141">
        <f t="shared" si="3"/>
        <v>2578.3200000000002</v>
      </c>
      <c r="N82" s="172">
        <f t="shared" ref="N82:N100" si="23">M82/G82</f>
        <v>1</v>
      </c>
    </row>
    <row r="83" spans="1:14" ht="15.6" customHeight="1" x14ac:dyDescent="0.3">
      <c r="A83" s="304" t="s">
        <v>116</v>
      </c>
      <c r="B83" s="385" t="s">
        <v>202</v>
      </c>
      <c r="C83" s="386"/>
      <c r="D83" s="180" t="s">
        <v>62</v>
      </c>
      <c r="E83" s="157">
        <v>3</v>
      </c>
      <c r="F83" s="164">
        <v>3589.34</v>
      </c>
      <c r="G83" s="309">
        <f t="shared" si="1"/>
        <v>10768.02</v>
      </c>
      <c r="H83" s="149">
        <v>0</v>
      </c>
      <c r="I83" s="141"/>
      <c r="J83" s="145">
        <f t="shared" si="22"/>
        <v>0</v>
      </c>
      <c r="K83" s="141">
        <v>0</v>
      </c>
      <c r="L83" s="145">
        <f t="shared" si="2"/>
        <v>0</v>
      </c>
      <c r="M83" s="141">
        <f t="shared" si="3"/>
        <v>0</v>
      </c>
      <c r="N83" s="172">
        <f t="shared" si="23"/>
        <v>0</v>
      </c>
    </row>
    <row r="84" spans="1:14" ht="15.6" customHeight="1" x14ac:dyDescent="0.3">
      <c r="A84" s="304" t="s">
        <v>117</v>
      </c>
      <c r="B84" s="385" t="s">
        <v>203</v>
      </c>
      <c r="C84" s="386"/>
      <c r="D84" s="180" t="s">
        <v>62</v>
      </c>
      <c r="E84" s="157">
        <v>16</v>
      </c>
      <c r="F84" s="164">
        <v>159.9</v>
      </c>
      <c r="G84" s="309">
        <f t="shared" si="1"/>
        <v>2558.4</v>
      </c>
      <c r="H84" s="149">
        <v>0</v>
      </c>
      <c r="I84" s="141"/>
      <c r="J84" s="145">
        <f t="shared" si="22"/>
        <v>0</v>
      </c>
      <c r="K84" s="141">
        <v>0</v>
      </c>
      <c r="L84" s="145">
        <f t="shared" si="2"/>
        <v>0</v>
      </c>
      <c r="M84" s="141">
        <f t="shared" si="3"/>
        <v>0</v>
      </c>
      <c r="N84" s="172">
        <f t="shared" si="23"/>
        <v>0</v>
      </c>
    </row>
    <row r="85" spans="1:14" ht="18.600000000000001" customHeight="1" x14ac:dyDescent="0.3">
      <c r="A85" s="304" t="s">
        <v>118</v>
      </c>
      <c r="B85" s="385" t="s">
        <v>204</v>
      </c>
      <c r="C85" s="386"/>
      <c r="D85" s="180" t="s">
        <v>62</v>
      </c>
      <c r="E85" s="157">
        <v>4</v>
      </c>
      <c r="F85" s="164">
        <v>327.78</v>
      </c>
      <c r="G85" s="309">
        <f t="shared" si="1"/>
        <v>1311.12</v>
      </c>
      <c r="H85" s="149">
        <v>3</v>
      </c>
      <c r="I85" s="141"/>
      <c r="J85" s="145">
        <f t="shared" si="22"/>
        <v>3</v>
      </c>
      <c r="K85" s="141">
        <v>983.33999999999992</v>
      </c>
      <c r="L85" s="145">
        <f t="shared" si="2"/>
        <v>0</v>
      </c>
      <c r="M85" s="141">
        <f t="shared" si="3"/>
        <v>983.33999999999992</v>
      </c>
      <c r="N85" s="172">
        <f t="shared" si="23"/>
        <v>0.75</v>
      </c>
    </row>
    <row r="86" spans="1:14" ht="15.6" customHeight="1" x14ac:dyDescent="0.3">
      <c r="A86" s="304" t="s">
        <v>119</v>
      </c>
      <c r="B86" s="385" t="s">
        <v>205</v>
      </c>
      <c r="C86" s="386"/>
      <c r="D86" s="180" t="s">
        <v>62</v>
      </c>
      <c r="E86" s="157">
        <v>16</v>
      </c>
      <c r="F86" s="164">
        <v>486.18</v>
      </c>
      <c r="G86" s="309">
        <f t="shared" si="1"/>
        <v>7778.88</v>
      </c>
      <c r="H86" s="149">
        <v>0</v>
      </c>
      <c r="I86" s="141"/>
      <c r="J86" s="145">
        <f t="shared" si="22"/>
        <v>0</v>
      </c>
      <c r="K86" s="141">
        <v>0</v>
      </c>
      <c r="L86" s="145">
        <f t="shared" si="2"/>
        <v>0</v>
      </c>
      <c r="M86" s="141">
        <f t="shared" si="3"/>
        <v>0</v>
      </c>
      <c r="N86" s="172">
        <f t="shared" si="23"/>
        <v>0</v>
      </c>
    </row>
    <row r="87" spans="1:14" ht="15.6" customHeight="1" x14ac:dyDescent="0.3">
      <c r="A87" s="304" t="s">
        <v>120</v>
      </c>
      <c r="B87" s="385" t="s">
        <v>206</v>
      </c>
      <c r="C87" s="386"/>
      <c r="D87" s="180" t="s">
        <v>62</v>
      </c>
      <c r="E87" s="157">
        <v>96</v>
      </c>
      <c r="F87" s="164">
        <v>43.34</v>
      </c>
      <c r="G87" s="309">
        <f t="shared" si="1"/>
        <v>4160.6400000000003</v>
      </c>
      <c r="H87" s="149">
        <v>86</v>
      </c>
      <c r="I87" s="141"/>
      <c r="J87" s="145">
        <f t="shared" si="22"/>
        <v>86</v>
      </c>
      <c r="K87" s="141">
        <v>3727.2400000000002</v>
      </c>
      <c r="L87" s="145">
        <f t="shared" si="2"/>
        <v>0</v>
      </c>
      <c r="M87" s="141">
        <f t="shared" si="3"/>
        <v>3727.2400000000002</v>
      </c>
      <c r="N87" s="172">
        <f t="shared" si="23"/>
        <v>0.89583333333333337</v>
      </c>
    </row>
    <row r="88" spans="1:14" ht="15.6" customHeight="1" x14ac:dyDescent="0.3">
      <c r="A88" s="304" t="s">
        <v>121</v>
      </c>
      <c r="B88" s="385" t="s">
        <v>207</v>
      </c>
      <c r="C88" s="386"/>
      <c r="D88" s="180" t="s">
        <v>62</v>
      </c>
      <c r="E88" s="157">
        <v>48</v>
      </c>
      <c r="F88" s="164">
        <v>21.67</v>
      </c>
      <c r="G88" s="309">
        <f t="shared" si="1"/>
        <v>1040.1600000000001</v>
      </c>
      <c r="H88" s="149">
        <v>48</v>
      </c>
      <c r="I88" s="141"/>
      <c r="J88" s="145">
        <f t="shared" si="22"/>
        <v>48</v>
      </c>
      <c r="K88" s="141">
        <v>1040.1600000000001</v>
      </c>
      <c r="L88" s="145">
        <f t="shared" si="2"/>
        <v>0</v>
      </c>
      <c r="M88" s="141">
        <f t="shared" si="3"/>
        <v>1040.1600000000001</v>
      </c>
      <c r="N88" s="172">
        <f t="shared" si="23"/>
        <v>1</v>
      </c>
    </row>
    <row r="89" spans="1:14" ht="15.6" customHeight="1" x14ac:dyDescent="0.3">
      <c r="A89" s="304" t="s">
        <v>122</v>
      </c>
      <c r="B89" s="385" t="s">
        <v>208</v>
      </c>
      <c r="C89" s="386"/>
      <c r="D89" s="180" t="s">
        <v>62</v>
      </c>
      <c r="E89" s="157">
        <v>12</v>
      </c>
      <c r="F89" s="164">
        <v>10.39</v>
      </c>
      <c r="G89" s="309">
        <f t="shared" si="1"/>
        <v>124.68</v>
      </c>
      <c r="H89" s="149">
        <v>3</v>
      </c>
      <c r="I89" s="141">
        <v>0</v>
      </c>
      <c r="J89" s="145">
        <f t="shared" si="22"/>
        <v>3</v>
      </c>
      <c r="K89" s="141">
        <v>31.17</v>
      </c>
      <c r="L89" s="145">
        <f t="shared" si="2"/>
        <v>0</v>
      </c>
      <c r="M89" s="141">
        <f t="shared" si="3"/>
        <v>31.17</v>
      </c>
      <c r="N89" s="172">
        <f t="shared" si="23"/>
        <v>0.25</v>
      </c>
    </row>
    <row r="90" spans="1:14" ht="15.6" customHeight="1" x14ac:dyDescent="0.3">
      <c r="A90" s="304" t="s">
        <v>123</v>
      </c>
      <c r="B90" s="385" t="s">
        <v>209</v>
      </c>
      <c r="C90" s="386"/>
      <c r="D90" s="180" t="s">
        <v>62</v>
      </c>
      <c r="E90" s="157">
        <v>68</v>
      </c>
      <c r="F90" s="164">
        <v>258.94</v>
      </c>
      <c r="G90" s="309">
        <f t="shared" si="1"/>
        <v>17607.919999999998</v>
      </c>
      <c r="H90" s="149">
        <v>0</v>
      </c>
      <c r="I90" s="141">
        <v>40</v>
      </c>
      <c r="J90" s="145">
        <f t="shared" si="22"/>
        <v>40</v>
      </c>
      <c r="K90" s="141">
        <v>0</v>
      </c>
      <c r="L90" s="145">
        <f t="shared" si="2"/>
        <v>10357.6</v>
      </c>
      <c r="M90" s="141">
        <f t="shared" si="3"/>
        <v>10357.6</v>
      </c>
      <c r="N90" s="172">
        <f t="shared" si="23"/>
        <v>0.58823529411764719</v>
      </c>
    </row>
    <row r="91" spans="1:14" ht="15.6" customHeight="1" x14ac:dyDescent="0.3">
      <c r="A91" s="304" t="s">
        <v>124</v>
      </c>
      <c r="B91" s="385" t="s">
        <v>210</v>
      </c>
      <c r="C91" s="386"/>
      <c r="D91" s="180" t="s">
        <v>62</v>
      </c>
      <c r="E91" s="157">
        <v>24</v>
      </c>
      <c r="F91" s="164">
        <v>412.54</v>
      </c>
      <c r="G91" s="309">
        <f t="shared" ref="G91:G139" si="24">E91*F91</f>
        <v>9900.9600000000009</v>
      </c>
      <c r="H91" s="149">
        <v>0</v>
      </c>
      <c r="I91" s="141">
        <v>64</v>
      </c>
      <c r="J91" s="145">
        <f t="shared" si="22"/>
        <v>64</v>
      </c>
      <c r="K91" s="141">
        <v>0</v>
      </c>
      <c r="L91" s="145">
        <f t="shared" ref="L91:L139" si="25">I91*F91</f>
        <v>26402.560000000001</v>
      </c>
      <c r="M91" s="141">
        <f t="shared" ref="M91:M139" si="26">L91+K91</f>
        <v>26402.560000000001</v>
      </c>
      <c r="N91" s="172">
        <f t="shared" si="23"/>
        <v>2.6666666666666665</v>
      </c>
    </row>
    <row r="92" spans="1:14" ht="15.6" customHeight="1" x14ac:dyDescent="0.3">
      <c r="A92" s="304" t="s">
        <v>125</v>
      </c>
      <c r="B92" s="385" t="s">
        <v>211</v>
      </c>
      <c r="C92" s="386"/>
      <c r="D92" s="180" t="s">
        <v>62</v>
      </c>
      <c r="E92" s="157">
        <v>12</v>
      </c>
      <c r="F92" s="164">
        <v>232.54</v>
      </c>
      <c r="G92" s="309">
        <f t="shared" si="24"/>
        <v>2790.48</v>
      </c>
      <c r="H92" s="149">
        <v>12</v>
      </c>
      <c r="I92" s="141">
        <v>2</v>
      </c>
      <c r="J92" s="145">
        <f t="shared" si="22"/>
        <v>14</v>
      </c>
      <c r="K92" s="141">
        <v>2790.48</v>
      </c>
      <c r="L92" s="145">
        <f t="shared" si="25"/>
        <v>465.08</v>
      </c>
      <c r="M92" s="141">
        <f t="shared" si="26"/>
        <v>3255.56</v>
      </c>
      <c r="N92" s="172">
        <f t="shared" si="23"/>
        <v>1.1666666666666667</v>
      </c>
    </row>
    <row r="93" spans="1:14" ht="15.6" customHeight="1" x14ac:dyDescent="0.3">
      <c r="A93" s="304" t="s">
        <v>126</v>
      </c>
      <c r="B93" s="385" t="s">
        <v>212</v>
      </c>
      <c r="C93" s="386"/>
      <c r="D93" s="180" t="s">
        <v>62</v>
      </c>
      <c r="E93" s="157">
        <v>22</v>
      </c>
      <c r="F93" s="164">
        <v>357.65</v>
      </c>
      <c r="G93" s="309">
        <f t="shared" si="24"/>
        <v>7868.2999999999993</v>
      </c>
      <c r="H93" s="149">
        <v>22</v>
      </c>
      <c r="I93" s="141"/>
      <c r="J93" s="145">
        <f t="shared" si="22"/>
        <v>22</v>
      </c>
      <c r="K93" s="141">
        <v>7868.2999999999993</v>
      </c>
      <c r="L93" s="145">
        <f t="shared" si="25"/>
        <v>0</v>
      </c>
      <c r="M93" s="141">
        <f t="shared" si="26"/>
        <v>7868.2999999999993</v>
      </c>
      <c r="N93" s="172">
        <f t="shared" si="23"/>
        <v>1</v>
      </c>
    </row>
    <row r="94" spans="1:14" ht="15.6" customHeight="1" x14ac:dyDescent="0.3">
      <c r="A94" s="304" t="s">
        <v>127</v>
      </c>
      <c r="B94" s="385" t="s">
        <v>213</v>
      </c>
      <c r="C94" s="386"/>
      <c r="D94" s="180" t="s">
        <v>62</v>
      </c>
      <c r="E94" s="157">
        <v>52</v>
      </c>
      <c r="F94" s="164">
        <v>804.94</v>
      </c>
      <c r="G94" s="309">
        <f t="shared" si="24"/>
        <v>41856.880000000005</v>
      </c>
      <c r="H94" s="149">
        <v>0</v>
      </c>
      <c r="I94" s="141">
        <v>33</v>
      </c>
      <c r="J94" s="145">
        <f t="shared" si="22"/>
        <v>33</v>
      </c>
      <c r="K94" s="141">
        <v>0</v>
      </c>
      <c r="L94" s="145">
        <f t="shared" si="25"/>
        <v>26563.02</v>
      </c>
      <c r="M94" s="141">
        <f t="shared" si="26"/>
        <v>26563.02</v>
      </c>
      <c r="N94" s="172">
        <f t="shared" si="23"/>
        <v>0.63461538461538458</v>
      </c>
    </row>
    <row r="95" spans="1:14" ht="15.6" customHeight="1" x14ac:dyDescent="0.3">
      <c r="A95" s="304" t="s">
        <v>128</v>
      </c>
      <c r="B95" s="385" t="s">
        <v>214</v>
      </c>
      <c r="C95" s="386"/>
      <c r="D95" s="180" t="s">
        <v>62</v>
      </c>
      <c r="E95" s="157">
        <v>2</v>
      </c>
      <c r="F95" s="164">
        <v>3961.62</v>
      </c>
      <c r="G95" s="309">
        <f t="shared" si="24"/>
        <v>7923.24</v>
      </c>
      <c r="H95" s="149">
        <v>2</v>
      </c>
      <c r="I95" s="141"/>
      <c r="J95" s="145">
        <f t="shared" si="22"/>
        <v>2</v>
      </c>
      <c r="K95" s="141">
        <v>7923.24</v>
      </c>
      <c r="L95" s="145">
        <f t="shared" si="25"/>
        <v>0</v>
      </c>
      <c r="M95" s="141">
        <f t="shared" si="26"/>
        <v>7923.24</v>
      </c>
      <c r="N95" s="172">
        <f t="shared" si="23"/>
        <v>1</v>
      </c>
    </row>
    <row r="96" spans="1:14" ht="15.6" customHeight="1" x14ac:dyDescent="0.3">
      <c r="A96" s="304" t="s">
        <v>129</v>
      </c>
      <c r="B96" s="385" t="s">
        <v>215</v>
      </c>
      <c r="C96" s="386"/>
      <c r="D96" s="180" t="s">
        <v>57</v>
      </c>
      <c r="E96" s="157">
        <v>1048</v>
      </c>
      <c r="F96" s="164">
        <v>4.5</v>
      </c>
      <c r="G96" s="309">
        <f t="shared" si="24"/>
        <v>4716</v>
      </c>
      <c r="H96" s="149">
        <v>0</v>
      </c>
      <c r="I96" s="141"/>
      <c r="J96" s="145">
        <f t="shared" si="22"/>
        <v>0</v>
      </c>
      <c r="K96" s="141">
        <v>0</v>
      </c>
      <c r="L96" s="145">
        <f t="shared" si="25"/>
        <v>0</v>
      </c>
      <c r="M96" s="141">
        <f t="shared" si="26"/>
        <v>0</v>
      </c>
      <c r="N96" s="172">
        <f t="shared" si="23"/>
        <v>0</v>
      </c>
    </row>
    <row r="97" spans="1:15" ht="15.6" customHeight="1" x14ac:dyDescent="0.3">
      <c r="A97" s="304" t="s">
        <v>130</v>
      </c>
      <c r="B97" s="385" t="s">
        <v>216</v>
      </c>
      <c r="C97" s="386"/>
      <c r="D97" s="180" t="s">
        <v>57</v>
      </c>
      <c r="E97" s="157">
        <v>386</v>
      </c>
      <c r="F97" s="164">
        <v>1.03</v>
      </c>
      <c r="G97" s="309">
        <f t="shared" si="24"/>
        <v>397.58</v>
      </c>
      <c r="H97" s="149">
        <v>363.22</v>
      </c>
      <c r="I97" s="141">
        <v>0</v>
      </c>
      <c r="J97" s="145">
        <f t="shared" si="22"/>
        <v>363.22</v>
      </c>
      <c r="K97" s="141">
        <v>374.11660000000006</v>
      </c>
      <c r="L97" s="145">
        <f t="shared" si="25"/>
        <v>0</v>
      </c>
      <c r="M97" s="141">
        <f t="shared" si="26"/>
        <v>374.11660000000006</v>
      </c>
      <c r="N97" s="172">
        <f t="shared" si="23"/>
        <v>0.9409844559585494</v>
      </c>
    </row>
    <row r="98" spans="1:15" ht="15.6" customHeight="1" x14ac:dyDescent="0.3">
      <c r="A98" s="304" t="s">
        <v>131</v>
      </c>
      <c r="B98" s="385" t="s">
        <v>217</v>
      </c>
      <c r="C98" s="386"/>
      <c r="D98" s="180" t="s">
        <v>62</v>
      </c>
      <c r="E98" s="157">
        <v>6</v>
      </c>
      <c r="F98" s="164">
        <v>1100.51</v>
      </c>
      <c r="G98" s="309">
        <f t="shared" si="24"/>
        <v>6603.0599999999995</v>
      </c>
      <c r="H98" s="149">
        <v>0</v>
      </c>
      <c r="I98" s="141">
        <v>0</v>
      </c>
      <c r="J98" s="145">
        <f t="shared" si="22"/>
        <v>0</v>
      </c>
      <c r="K98" s="141">
        <v>0</v>
      </c>
      <c r="L98" s="145">
        <f t="shared" si="25"/>
        <v>0</v>
      </c>
      <c r="M98" s="141">
        <f t="shared" si="26"/>
        <v>0</v>
      </c>
      <c r="N98" s="172">
        <f t="shared" si="23"/>
        <v>0</v>
      </c>
    </row>
    <row r="99" spans="1:15" ht="15.6" customHeight="1" x14ac:dyDescent="0.3">
      <c r="A99" s="304" t="s">
        <v>132</v>
      </c>
      <c r="B99" s="385" t="s">
        <v>197</v>
      </c>
      <c r="C99" s="386"/>
      <c r="D99" s="180" t="s">
        <v>62</v>
      </c>
      <c r="E99" s="157">
        <v>68</v>
      </c>
      <c r="F99" s="164">
        <v>47.45</v>
      </c>
      <c r="G99" s="309">
        <f t="shared" si="24"/>
        <v>3226.6000000000004</v>
      </c>
      <c r="H99" s="149">
        <v>0</v>
      </c>
      <c r="I99" s="141"/>
      <c r="J99" s="145">
        <f t="shared" si="22"/>
        <v>0</v>
      </c>
      <c r="K99" s="141">
        <v>0</v>
      </c>
      <c r="L99" s="145">
        <f t="shared" si="25"/>
        <v>0</v>
      </c>
      <c r="M99" s="141">
        <f t="shared" si="26"/>
        <v>0</v>
      </c>
      <c r="N99" s="172">
        <f t="shared" si="23"/>
        <v>0</v>
      </c>
    </row>
    <row r="100" spans="1:15" ht="15.6" customHeight="1" x14ac:dyDescent="0.3">
      <c r="A100" s="304" t="s">
        <v>133</v>
      </c>
      <c r="B100" s="385" t="s">
        <v>218</v>
      </c>
      <c r="C100" s="386"/>
      <c r="D100" s="180" t="s">
        <v>62</v>
      </c>
      <c r="E100" s="157">
        <v>12</v>
      </c>
      <c r="F100" s="164">
        <v>140.88999999999999</v>
      </c>
      <c r="G100" s="309">
        <f t="shared" si="24"/>
        <v>1690.6799999999998</v>
      </c>
      <c r="H100" s="149">
        <v>12</v>
      </c>
      <c r="I100" s="141"/>
      <c r="J100" s="145">
        <f t="shared" si="22"/>
        <v>12</v>
      </c>
      <c r="K100" s="141">
        <v>1690.6799999999998</v>
      </c>
      <c r="L100" s="145">
        <f t="shared" si="25"/>
        <v>0</v>
      </c>
      <c r="M100" s="141">
        <f t="shared" si="26"/>
        <v>1690.6799999999998</v>
      </c>
      <c r="N100" s="172">
        <f t="shared" si="23"/>
        <v>1</v>
      </c>
    </row>
    <row r="101" spans="1:15" ht="15.6" customHeight="1" x14ac:dyDescent="0.3">
      <c r="A101" s="303" t="s">
        <v>53</v>
      </c>
      <c r="B101" s="387" t="s">
        <v>219</v>
      </c>
      <c r="C101" s="388"/>
      <c r="D101" s="180"/>
      <c r="E101" s="157"/>
      <c r="F101" s="164"/>
      <c r="G101" s="309">
        <f t="shared" si="24"/>
        <v>0</v>
      </c>
      <c r="H101" s="149"/>
      <c r="I101" s="141"/>
      <c r="J101" s="145"/>
      <c r="K101" s="141"/>
      <c r="L101" s="145">
        <f t="shared" si="25"/>
        <v>0</v>
      </c>
      <c r="M101" s="141">
        <f t="shared" si="26"/>
        <v>0</v>
      </c>
      <c r="N101" s="172"/>
    </row>
    <row r="102" spans="1:15" ht="15.6" customHeight="1" x14ac:dyDescent="0.3">
      <c r="A102" s="304" t="s">
        <v>134</v>
      </c>
      <c r="B102" s="385" t="s">
        <v>220</v>
      </c>
      <c r="C102" s="386"/>
      <c r="D102" s="180" t="s">
        <v>55</v>
      </c>
      <c r="E102" s="157">
        <v>12.5</v>
      </c>
      <c r="F102" s="164">
        <v>3.7</v>
      </c>
      <c r="G102" s="309">
        <f t="shared" si="24"/>
        <v>46.25</v>
      </c>
      <c r="H102" s="149">
        <v>12.5</v>
      </c>
      <c r="I102" s="141">
        <v>10</v>
      </c>
      <c r="J102" s="145">
        <f t="shared" ref="J102:J139" si="27">I102+H102</f>
        <v>22.5</v>
      </c>
      <c r="K102" s="141">
        <v>46.25</v>
      </c>
      <c r="L102" s="145">
        <f t="shared" si="25"/>
        <v>37</v>
      </c>
      <c r="M102" s="141">
        <f t="shared" si="26"/>
        <v>83.25</v>
      </c>
      <c r="N102" s="172">
        <f t="shared" ref="N102:N139" si="28">M102/G102</f>
        <v>1.8</v>
      </c>
    </row>
    <row r="103" spans="1:15" ht="15.6" customHeight="1" x14ac:dyDescent="0.3">
      <c r="A103" s="304" t="s">
        <v>135</v>
      </c>
      <c r="B103" s="385" t="s">
        <v>179</v>
      </c>
      <c r="C103" s="386"/>
      <c r="D103" s="180" t="s">
        <v>55</v>
      </c>
      <c r="E103" s="157">
        <v>10.6</v>
      </c>
      <c r="F103" s="164">
        <v>2.0499999999999998</v>
      </c>
      <c r="G103" s="309">
        <f t="shared" si="24"/>
        <v>21.729999999999997</v>
      </c>
      <c r="H103" s="149">
        <v>10.6</v>
      </c>
      <c r="I103" s="141">
        <v>92.96</v>
      </c>
      <c r="J103" s="145">
        <f t="shared" si="27"/>
        <v>103.55999999999999</v>
      </c>
      <c r="K103" s="141">
        <v>21.729999999999997</v>
      </c>
      <c r="L103" s="145">
        <f t="shared" si="25"/>
        <v>190.56799999999998</v>
      </c>
      <c r="M103" s="141">
        <f t="shared" si="26"/>
        <v>212.29799999999997</v>
      </c>
      <c r="N103" s="172">
        <f t="shared" si="28"/>
        <v>9.7698113207547177</v>
      </c>
    </row>
    <row r="104" spans="1:15" ht="15.6" customHeight="1" x14ac:dyDescent="0.3">
      <c r="A104" s="304" t="s">
        <v>136</v>
      </c>
      <c r="B104" s="385" t="s">
        <v>221</v>
      </c>
      <c r="C104" s="386"/>
      <c r="D104" s="180" t="s">
        <v>69</v>
      </c>
      <c r="E104" s="157">
        <v>5.4</v>
      </c>
      <c r="F104" s="164">
        <v>10.8</v>
      </c>
      <c r="G104" s="309">
        <f t="shared" si="24"/>
        <v>58.320000000000007</v>
      </c>
      <c r="H104" s="149">
        <v>5.4</v>
      </c>
      <c r="I104" s="141">
        <v>3.84</v>
      </c>
      <c r="J104" s="145">
        <f t="shared" si="27"/>
        <v>9.24</v>
      </c>
      <c r="K104" s="141">
        <v>58.320000000000007</v>
      </c>
      <c r="L104" s="145">
        <f t="shared" si="25"/>
        <v>41.472000000000001</v>
      </c>
      <c r="M104" s="141">
        <f t="shared" si="26"/>
        <v>99.792000000000002</v>
      </c>
      <c r="N104" s="172">
        <f t="shared" si="28"/>
        <v>1.711111111111111</v>
      </c>
    </row>
    <row r="105" spans="1:15" ht="15.6" customHeight="1" x14ac:dyDescent="0.3">
      <c r="A105" s="304" t="s">
        <v>137</v>
      </c>
      <c r="B105" s="385" t="s">
        <v>115</v>
      </c>
      <c r="C105" s="386"/>
      <c r="D105" s="180" t="s">
        <v>222</v>
      </c>
      <c r="E105" s="157">
        <v>280</v>
      </c>
      <c r="F105" s="164">
        <v>2.2999999999999998</v>
      </c>
      <c r="G105" s="309">
        <f t="shared" si="24"/>
        <v>644</v>
      </c>
      <c r="H105" s="149">
        <v>280</v>
      </c>
      <c r="I105" s="141">
        <v>160.56</v>
      </c>
      <c r="J105" s="145">
        <f t="shared" si="27"/>
        <v>440.56</v>
      </c>
      <c r="K105" s="141">
        <v>644</v>
      </c>
      <c r="L105" s="145">
        <f t="shared" si="25"/>
        <v>369.28799999999995</v>
      </c>
      <c r="M105" s="141">
        <f t="shared" si="26"/>
        <v>1013.288</v>
      </c>
      <c r="N105" s="172">
        <f t="shared" si="28"/>
        <v>1.5734285714285714</v>
      </c>
    </row>
    <row r="106" spans="1:15" ht="18.75" customHeight="1" x14ac:dyDescent="0.3">
      <c r="A106" s="304" t="s">
        <v>138</v>
      </c>
      <c r="B106" s="385" t="s">
        <v>114</v>
      </c>
      <c r="C106" s="386"/>
      <c r="D106" s="180" t="s">
        <v>69</v>
      </c>
      <c r="E106" s="157">
        <v>1.82</v>
      </c>
      <c r="F106" s="164">
        <v>244.56</v>
      </c>
      <c r="G106" s="309">
        <f t="shared" si="24"/>
        <v>445.0992</v>
      </c>
      <c r="H106" s="149">
        <v>1.82</v>
      </c>
      <c r="I106" s="141">
        <v>2.54</v>
      </c>
      <c r="J106" s="145">
        <f t="shared" si="27"/>
        <v>4.3600000000000003</v>
      </c>
      <c r="K106" s="141">
        <v>445.0992</v>
      </c>
      <c r="L106" s="145">
        <f t="shared" si="25"/>
        <v>621.18240000000003</v>
      </c>
      <c r="M106" s="141">
        <f t="shared" si="26"/>
        <v>1066.2816</v>
      </c>
      <c r="N106" s="172">
        <f t="shared" si="28"/>
        <v>2.3956043956043955</v>
      </c>
      <c r="O106" s="138"/>
    </row>
    <row r="107" spans="1:15" ht="27.75" customHeight="1" x14ac:dyDescent="0.3">
      <c r="A107" s="304" t="s">
        <v>139</v>
      </c>
      <c r="B107" s="385" t="s">
        <v>223</v>
      </c>
      <c r="C107" s="386"/>
      <c r="D107" s="180" t="s">
        <v>55</v>
      </c>
      <c r="E107" s="157">
        <v>12.25</v>
      </c>
      <c r="F107" s="164">
        <v>15.13</v>
      </c>
      <c r="G107" s="309">
        <f t="shared" si="24"/>
        <v>185.3425</v>
      </c>
      <c r="H107" s="149">
        <v>12.25</v>
      </c>
      <c r="I107" s="141">
        <v>12.71</v>
      </c>
      <c r="J107" s="145">
        <f t="shared" si="27"/>
        <v>24.96</v>
      </c>
      <c r="K107" s="141">
        <v>185.3425</v>
      </c>
      <c r="L107" s="145">
        <f t="shared" si="25"/>
        <v>192.30230000000003</v>
      </c>
      <c r="M107" s="141">
        <f t="shared" si="26"/>
        <v>377.64480000000003</v>
      </c>
      <c r="N107" s="172">
        <f t="shared" si="28"/>
        <v>2.0375510204081633</v>
      </c>
    </row>
    <row r="108" spans="1:15" ht="15.6" customHeight="1" x14ac:dyDescent="0.3">
      <c r="A108" s="304" t="s">
        <v>140</v>
      </c>
      <c r="B108" s="385" t="s">
        <v>180</v>
      </c>
      <c r="C108" s="386"/>
      <c r="D108" s="180" t="s">
        <v>69</v>
      </c>
      <c r="E108" s="157">
        <v>1.23</v>
      </c>
      <c r="F108" s="164">
        <v>202.37</v>
      </c>
      <c r="G108" s="309">
        <f t="shared" si="24"/>
        <v>248.9151</v>
      </c>
      <c r="H108" s="149">
        <v>1.23</v>
      </c>
      <c r="I108" s="141">
        <v>4.43</v>
      </c>
      <c r="J108" s="145">
        <f t="shared" si="27"/>
        <v>5.66</v>
      </c>
      <c r="K108" s="141">
        <v>248.9151</v>
      </c>
      <c r="L108" s="145">
        <f t="shared" si="25"/>
        <v>896.4991</v>
      </c>
      <c r="M108" s="141">
        <f t="shared" si="26"/>
        <v>1145.4141999999999</v>
      </c>
      <c r="N108" s="172">
        <f t="shared" si="28"/>
        <v>4.6016260162601625</v>
      </c>
    </row>
    <row r="109" spans="1:15" ht="19.2" customHeight="1" x14ac:dyDescent="0.3">
      <c r="A109" s="304" t="s">
        <v>141</v>
      </c>
      <c r="B109" s="385" t="s">
        <v>224</v>
      </c>
      <c r="C109" s="386"/>
      <c r="D109" s="180" t="s">
        <v>55</v>
      </c>
      <c r="E109" s="157">
        <v>66.5</v>
      </c>
      <c r="F109" s="164">
        <v>20.83</v>
      </c>
      <c r="G109" s="309">
        <f t="shared" si="24"/>
        <v>1385.1949999999999</v>
      </c>
      <c r="H109" s="149">
        <v>51.59</v>
      </c>
      <c r="I109" s="141"/>
      <c r="J109" s="145">
        <f t="shared" si="27"/>
        <v>51.59</v>
      </c>
      <c r="K109" s="141">
        <v>1074.6197</v>
      </c>
      <c r="L109" s="145">
        <f t="shared" si="25"/>
        <v>0</v>
      </c>
      <c r="M109" s="141">
        <f t="shared" si="26"/>
        <v>1074.6197</v>
      </c>
      <c r="N109" s="172">
        <f t="shared" si="28"/>
        <v>0.77578947368421058</v>
      </c>
    </row>
    <row r="110" spans="1:15" ht="15.6" customHeight="1" x14ac:dyDescent="0.3">
      <c r="A110" s="304" t="s">
        <v>225</v>
      </c>
      <c r="B110" s="385" t="s">
        <v>226</v>
      </c>
      <c r="C110" s="386"/>
      <c r="D110" s="180" t="s">
        <v>55</v>
      </c>
      <c r="E110" s="157">
        <v>134</v>
      </c>
      <c r="F110" s="164">
        <v>8.98</v>
      </c>
      <c r="G110" s="309">
        <f t="shared" si="24"/>
        <v>1203.3200000000002</v>
      </c>
      <c r="H110" s="149">
        <v>134</v>
      </c>
      <c r="I110" s="141">
        <v>1.78</v>
      </c>
      <c r="J110" s="145">
        <f t="shared" si="27"/>
        <v>135.78</v>
      </c>
      <c r="K110" s="141">
        <v>1203.3200000000002</v>
      </c>
      <c r="L110" s="145">
        <f t="shared" si="25"/>
        <v>15.984400000000001</v>
      </c>
      <c r="M110" s="141">
        <f t="shared" si="26"/>
        <v>1219.3044000000002</v>
      </c>
      <c r="N110" s="172">
        <f t="shared" si="28"/>
        <v>1.0132835820895523</v>
      </c>
    </row>
    <row r="111" spans="1:15" ht="15.6" customHeight="1" x14ac:dyDescent="0.3">
      <c r="A111" s="304" t="s">
        <v>227</v>
      </c>
      <c r="B111" s="385" t="s">
        <v>228</v>
      </c>
      <c r="C111" s="386"/>
      <c r="D111" s="180" t="s">
        <v>55</v>
      </c>
      <c r="E111" s="157">
        <v>62</v>
      </c>
      <c r="F111" s="164">
        <v>5.15</v>
      </c>
      <c r="G111" s="309">
        <f t="shared" si="24"/>
        <v>319.3</v>
      </c>
      <c r="H111" s="149">
        <v>62</v>
      </c>
      <c r="I111" s="141">
        <v>5.0999999999999996</v>
      </c>
      <c r="J111" s="145">
        <f t="shared" si="27"/>
        <v>67.099999999999994</v>
      </c>
      <c r="K111" s="141">
        <v>319.3</v>
      </c>
      <c r="L111" s="145">
        <f t="shared" si="25"/>
        <v>26.265000000000001</v>
      </c>
      <c r="M111" s="141">
        <f t="shared" si="26"/>
        <v>345.565</v>
      </c>
      <c r="N111" s="172">
        <f t="shared" si="28"/>
        <v>1.082258064516129</v>
      </c>
    </row>
    <row r="112" spans="1:15" ht="15.6" customHeight="1" x14ac:dyDescent="0.3">
      <c r="A112" s="304" t="s">
        <v>229</v>
      </c>
      <c r="B112" s="385" t="s">
        <v>185</v>
      </c>
      <c r="C112" s="386"/>
      <c r="D112" s="180" t="s">
        <v>55</v>
      </c>
      <c r="E112" s="157">
        <v>62</v>
      </c>
      <c r="F112" s="164">
        <v>5.09</v>
      </c>
      <c r="G112" s="309">
        <f t="shared" si="24"/>
        <v>315.58</v>
      </c>
      <c r="H112" s="149">
        <v>62</v>
      </c>
      <c r="I112" s="141">
        <v>0</v>
      </c>
      <c r="J112" s="145">
        <f t="shared" si="27"/>
        <v>62</v>
      </c>
      <c r="K112" s="141">
        <v>315.58</v>
      </c>
      <c r="L112" s="145">
        <f t="shared" si="25"/>
        <v>0</v>
      </c>
      <c r="M112" s="141">
        <f t="shared" si="26"/>
        <v>315.58</v>
      </c>
      <c r="N112" s="172">
        <f t="shared" si="28"/>
        <v>1</v>
      </c>
    </row>
    <row r="113" spans="1:14" ht="15.6" customHeight="1" x14ac:dyDescent="0.3">
      <c r="A113" s="304" t="s">
        <v>230</v>
      </c>
      <c r="B113" s="385" t="s">
        <v>231</v>
      </c>
      <c r="C113" s="386"/>
      <c r="D113" s="180" t="s">
        <v>222</v>
      </c>
      <c r="E113" s="157">
        <v>1108</v>
      </c>
      <c r="F113" s="164">
        <v>3.02</v>
      </c>
      <c r="G113" s="309">
        <f t="shared" si="24"/>
        <v>3346.16</v>
      </c>
      <c r="H113" s="149">
        <v>234.6</v>
      </c>
      <c r="I113" s="141"/>
      <c r="J113" s="145">
        <f t="shared" si="27"/>
        <v>234.6</v>
      </c>
      <c r="K113" s="141">
        <v>708.49199999999996</v>
      </c>
      <c r="L113" s="145">
        <f t="shared" si="25"/>
        <v>0</v>
      </c>
      <c r="M113" s="141">
        <f t="shared" si="26"/>
        <v>708.49199999999996</v>
      </c>
      <c r="N113" s="172">
        <f t="shared" si="28"/>
        <v>0.21173285198555958</v>
      </c>
    </row>
    <row r="114" spans="1:14" ht="15.6" customHeight="1" x14ac:dyDescent="0.3">
      <c r="A114" s="304" t="s">
        <v>232</v>
      </c>
      <c r="B114" s="385" t="s">
        <v>233</v>
      </c>
      <c r="C114" s="386"/>
      <c r="D114" s="180" t="s">
        <v>55</v>
      </c>
      <c r="E114" s="157">
        <v>28</v>
      </c>
      <c r="F114" s="164">
        <v>45.56</v>
      </c>
      <c r="G114" s="309">
        <f t="shared" si="24"/>
        <v>1275.68</v>
      </c>
      <c r="H114" s="149">
        <v>0</v>
      </c>
      <c r="I114" s="141">
        <v>0</v>
      </c>
      <c r="J114" s="145">
        <f t="shared" si="27"/>
        <v>0</v>
      </c>
      <c r="K114" s="141">
        <v>0</v>
      </c>
      <c r="L114" s="145">
        <f t="shared" si="25"/>
        <v>0</v>
      </c>
      <c r="M114" s="141">
        <f t="shared" si="26"/>
        <v>0</v>
      </c>
      <c r="N114" s="172">
        <f t="shared" si="28"/>
        <v>0</v>
      </c>
    </row>
    <row r="115" spans="1:14" ht="15.6" customHeight="1" x14ac:dyDescent="0.3">
      <c r="A115" s="304" t="s">
        <v>234</v>
      </c>
      <c r="B115" s="385" t="s">
        <v>235</v>
      </c>
      <c r="C115" s="386"/>
      <c r="D115" s="180" t="s">
        <v>57</v>
      </c>
      <c r="E115" s="157">
        <v>11</v>
      </c>
      <c r="F115" s="164">
        <v>12.34</v>
      </c>
      <c r="G115" s="309">
        <f t="shared" si="24"/>
        <v>135.74</v>
      </c>
      <c r="H115" s="149">
        <v>6</v>
      </c>
      <c r="I115" s="141"/>
      <c r="J115" s="145">
        <f t="shared" si="27"/>
        <v>6</v>
      </c>
      <c r="K115" s="141">
        <v>74.039999999999992</v>
      </c>
      <c r="L115" s="145">
        <f t="shared" si="25"/>
        <v>0</v>
      </c>
      <c r="M115" s="141">
        <f t="shared" si="26"/>
        <v>74.039999999999992</v>
      </c>
      <c r="N115" s="172">
        <f t="shared" si="28"/>
        <v>0.54545454545454541</v>
      </c>
    </row>
    <row r="116" spans="1:14" ht="15.6" customHeight="1" x14ac:dyDescent="0.3">
      <c r="A116" s="304" t="s">
        <v>236</v>
      </c>
      <c r="B116" s="385" t="s">
        <v>237</v>
      </c>
      <c r="C116" s="386"/>
      <c r="D116" s="180" t="s">
        <v>57</v>
      </c>
      <c r="E116" s="157">
        <v>8</v>
      </c>
      <c r="F116" s="164">
        <v>9.83</v>
      </c>
      <c r="G116" s="309">
        <f t="shared" si="24"/>
        <v>78.64</v>
      </c>
      <c r="H116" s="149">
        <v>3.3</v>
      </c>
      <c r="I116" s="141"/>
      <c r="J116" s="145">
        <f t="shared" si="27"/>
        <v>3.3</v>
      </c>
      <c r="K116" s="141">
        <v>32.439</v>
      </c>
      <c r="L116" s="145">
        <f t="shared" si="25"/>
        <v>0</v>
      </c>
      <c r="M116" s="141">
        <f t="shared" si="26"/>
        <v>32.439</v>
      </c>
      <c r="N116" s="172">
        <f t="shared" si="28"/>
        <v>0.41249999999999998</v>
      </c>
    </row>
    <row r="117" spans="1:14" ht="15.6" customHeight="1" x14ac:dyDescent="0.3">
      <c r="A117" s="304" t="s">
        <v>238</v>
      </c>
      <c r="B117" s="385" t="s">
        <v>239</v>
      </c>
      <c r="C117" s="386"/>
      <c r="D117" s="180" t="s">
        <v>55</v>
      </c>
      <c r="E117" s="157">
        <v>12.25</v>
      </c>
      <c r="F117" s="164">
        <v>25.19</v>
      </c>
      <c r="G117" s="309">
        <f t="shared" si="24"/>
        <v>308.57750000000004</v>
      </c>
      <c r="H117" s="149">
        <v>12.25</v>
      </c>
      <c r="I117" s="141">
        <v>15.51</v>
      </c>
      <c r="J117" s="145">
        <f t="shared" si="27"/>
        <v>27.759999999999998</v>
      </c>
      <c r="K117" s="141">
        <v>308.57750000000004</v>
      </c>
      <c r="L117" s="145">
        <f t="shared" si="25"/>
        <v>390.69690000000003</v>
      </c>
      <c r="M117" s="141">
        <f t="shared" si="26"/>
        <v>699.27440000000001</v>
      </c>
      <c r="N117" s="172">
        <f t="shared" si="28"/>
        <v>2.2661224489795915</v>
      </c>
    </row>
    <row r="118" spans="1:14" ht="15.6" customHeight="1" x14ac:dyDescent="0.3">
      <c r="A118" s="304" t="s">
        <v>240</v>
      </c>
      <c r="B118" s="385" t="s">
        <v>241</v>
      </c>
      <c r="C118" s="386"/>
      <c r="D118" s="180" t="s">
        <v>55</v>
      </c>
      <c r="E118" s="157">
        <v>42</v>
      </c>
      <c r="F118" s="164">
        <v>27.1</v>
      </c>
      <c r="G118" s="309">
        <f t="shared" si="24"/>
        <v>1138.2</v>
      </c>
      <c r="H118" s="149">
        <v>42</v>
      </c>
      <c r="I118" s="141">
        <v>26.68</v>
      </c>
      <c r="J118" s="145">
        <f t="shared" si="27"/>
        <v>68.680000000000007</v>
      </c>
      <c r="K118" s="141">
        <v>1138.2</v>
      </c>
      <c r="L118" s="145">
        <f t="shared" si="25"/>
        <v>723.02800000000002</v>
      </c>
      <c r="M118" s="141">
        <f t="shared" si="26"/>
        <v>1861.2280000000001</v>
      </c>
      <c r="N118" s="172">
        <f t="shared" si="28"/>
        <v>1.6352380952380952</v>
      </c>
    </row>
    <row r="119" spans="1:14" ht="19.8" customHeight="1" x14ac:dyDescent="0.3">
      <c r="A119" s="304" t="s">
        <v>242</v>
      </c>
      <c r="B119" s="385" t="s">
        <v>187</v>
      </c>
      <c r="C119" s="386"/>
      <c r="D119" s="180" t="s">
        <v>62</v>
      </c>
      <c r="E119" s="157">
        <v>6</v>
      </c>
      <c r="F119" s="164">
        <v>14.98</v>
      </c>
      <c r="G119" s="309">
        <f t="shared" si="24"/>
        <v>89.88</v>
      </c>
      <c r="H119" s="149">
        <v>6</v>
      </c>
      <c r="I119" s="141">
        <v>3</v>
      </c>
      <c r="J119" s="145">
        <f t="shared" si="27"/>
        <v>9</v>
      </c>
      <c r="K119" s="141">
        <v>89.88</v>
      </c>
      <c r="L119" s="145">
        <f t="shared" si="25"/>
        <v>44.94</v>
      </c>
      <c r="M119" s="141">
        <f t="shared" si="26"/>
        <v>134.82</v>
      </c>
      <c r="N119" s="172">
        <f t="shared" si="28"/>
        <v>1.5</v>
      </c>
    </row>
    <row r="120" spans="1:14" ht="15.6" customHeight="1" x14ac:dyDescent="0.3">
      <c r="A120" s="304" t="s">
        <v>243</v>
      </c>
      <c r="B120" s="385" t="s">
        <v>192</v>
      </c>
      <c r="C120" s="386"/>
      <c r="D120" s="180" t="s">
        <v>62</v>
      </c>
      <c r="E120" s="157">
        <v>3</v>
      </c>
      <c r="F120" s="164">
        <v>25.06</v>
      </c>
      <c r="G120" s="309">
        <f t="shared" si="24"/>
        <v>75.179999999999993</v>
      </c>
      <c r="H120" s="149">
        <v>3</v>
      </c>
      <c r="I120" s="141">
        <v>2</v>
      </c>
      <c r="J120" s="145">
        <f t="shared" si="27"/>
        <v>5</v>
      </c>
      <c r="K120" s="141">
        <v>75.179999999999993</v>
      </c>
      <c r="L120" s="145">
        <f t="shared" si="25"/>
        <v>50.12</v>
      </c>
      <c r="M120" s="141">
        <f t="shared" si="26"/>
        <v>125.29999999999998</v>
      </c>
      <c r="N120" s="172">
        <f t="shared" si="28"/>
        <v>1.6666666666666665</v>
      </c>
    </row>
    <row r="121" spans="1:14" ht="15.6" customHeight="1" x14ac:dyDescent="0.3">
      <c r="A121" s="304" t="s">
        <v>244</v>
      </c>
      <c r="B121" s="385" t="s">
        <v>245</v>
      </c>
      <c r="C121" s="386"/>
      <c r="D121" s="180" t="s">
        <v>62</v>
      </c>
      <c r="E121" s="157">
        <v>3</v>
      </c>
      <c r="F121" s="164">
        <v>35.619999999999997</v>
      </c>
      <c r="G121" s="309">
        <f t="shared" si="24"/>
        <v>106.85999999999999</v>
      </c>
      <c r="H121" s="149">
        <v>3</v>
      </c>
      <c r="I121" s="141"/>
      <c r="J121" s="145">
        <f t="shared" si="27"/>
        <v>3</v>
      </c>
      <c r="K121" s="141">
        <v>106.85999999999999</v>
      </c>
      <c r="L121" s="145">
        <f t="shared" si="25"/>
        <v>0</v>
      </c>
      <c r="M121" s="141">
        <f t="shared" si="26"/>
        <v>106.85999999999999</v>
      </c>
      <c r="N121" s="172">
        <f t="shared" si="28"/>
        <v>1</v>
      </c>
    </row>
    <row r="122" spans="1:14" ht="15.6" customHeight="1" x14ac:dyDescent="0.3">
      <c r="A122" s="304" t="s">
        <v>246</v>
      </c>
      <c r="B122" s="385" t="s">
        <v>247</v>
      </c>
      <c r="C122" s="386"/>
      <c r="D122" s="180" t="s">
        <v>62</v>
      </c>
      <c r="E122" s="157">
        <v>2</v>
      </c>
      <c r="F122" s="164">
        <v>133.91</v>
      </c>
      <c r="G122" s="309">
        <f t="shared" si="24"/>
        <v>267.82</v>
      </c>
      <c r="H122" s="149">
        <v>2</v>
      </c>
      <c r="I122" s="141"/>
      <c r="J122" s="145">
        <f t="shared" si="27"/>
        <v>2</v>
      </c>
      <c r="K122" s="141">
        <v>267.82</v>
      </c>
      <c r="L122" s="145">
        <f t="shared" si="25"/>
        <v>0</v>
      </c>
      <c r="M122" s="141">
        <f t="shared" si="26"/>
        <v>267.82</v>
      </c>
      <c r="N122" s="172">
        <f t="shared" si="28"/>
        <v>1</v>
      </c>
    </row>
    <row r="123" spans="1:14" ht="15.6" customHeight="1" x14ac:dyDescent="0.3">
      <c r="A123" s="304" t="s">
        <v>248</v>
      </c>
      <c r="B123" s="385" t="s">
        <v>249</v>
      </c>
      <c r="C123" s="386"/>
      <c r="D123" s="180" t="s">
        <v>57</v>
      </c>
      <c r="E123" s="157">
        <v>38</v>
      </c>
      <c r="F123" s="164">
        <v>8.18</v>
      </c>
      <c r="G123" s="309">
        <f t="shared" si="24"/>
        <v>310.83999999999997</v>
      </c>
      <c r="H123" s="149">
        <v>20.100000000000001</v>
      </c>
      <c r="I123" s="141"/>
      <c r="J123" s="145">
        <f t="shared" si="27"/>
        <v>20.100000000000001</v>
      </c>
      <c r="K123" s="141">
        <v>164.41800000000001</v>
      </c>
      <c r="L123" s="145">
        <f t="shared" si="25"/>
        <v>0</v>
      </c>
      <c r="M123" s="141">
        <f t="shared" si="26"/>
        <v>164.41800000000001</v>
      </c>
      <c r="N123" s="172">
        <f t="shared" si="28"/>
        <v>0.52894736842105272</v>
      </c>
    </row>
    <row r="124" spans="1:14" ht="15.6" customHeight="1" x14ac:dyDescent="0.3">
      <c r="A124" s="304" t="s">
        <v>250</v>
      </c>
      <c r="B124" s="385" t="s">
        <v>251</v>
      </c>
      <c r="C124" s="386"/>
      <c r="D124" s="180" t="s">
        <v>62</v>
      </c>
      <c r="E124" s="157">
        <v>4</v>
      </c>
      <c r="F124" s="164">
        <v>41.83</v>
      </c>
      <c r="G124" s="309">
        <f t="shared" si="24"/>
        <v>167.32</v>
      </c>
      <c r="H124" s="149">
        <v>4</v>
      </c>
      <c r="I124" s="141">
        <v>2</v>
      </c>
      <c r="J124" s="145">
        <f t="shared" si="27"/>
        <v>6</v>
      </c>
      <c r="K124" s="141">
        <v>167.32</v>
      </c>
      <c r="L124" s="145">
        <f t="shared" si="25"/>
        <v>83.66</v>
      </c>
      <c r="M124" s="141">
        <f t="shared" si="26"/>
        <v>250.98</v>
      </c>
      <c r="N124" s="172">
        <f t="shared" si="28"/>
        <v>1.5</v>
      </c>
    </row>
    <row r="125" spans="1:14" ht="15.6" customHeight="1" x14ac:dyDescent="0.3">
      <c r="A125" s="304" t="s">
        <v>252</v>
      </c>
      <c r="B125" s="385" t="s">
        <v>198</v>
      </c>
      <c r="C125" s="386"/>
      <c r="D125" s="180" t="s">
        <v>62</v>
      </c>
      <c r="E125" s="157">
        <v>2</v>
      </c>
      <c r="F125" s="164">
        <v>6.4</v>
      </c>
      <c r="G125" s="309">
        <f t="shared" si="24"/>
        <v>12.8</v>
      </c>
      <c r="H125" s="149">
        <v>2</v>
      </c>
      <c r="I125" s="141"/>
      <c r="J125" s="145">
        <f t="shared" si="27"/>
        <v>2</v>
      </c>
      <c r="K125" s="141">
        <v>12.8</v>
      </c>
      <c r="L125" s="145">
        <f t="shared" si="25"/>
        <v>0</v>
      </c>
      <c r="M125" s="141">
        <f t="shared" si="26"/>
        <v>12.8</v>
      </c>
      <c r="N125" s="172">
        <f t="shared" si="28"/>
        <v>1</v>
      </c>
    </row>
    <row r="126" spans="1:14" ht="15.6" customHeight="1" x14ac:dyDescent="0.3">
      <c r="A126" s="304" t="s">
        <v>253</v>
      </c>
      <c r="B126" s="385" t="s">
        <v>195</v>
      </c>
      <c r="C126" s="386"/>
      <c r="D126" s="180" t="s">
        <v>62</v>
      </c>
      <c r="E126" s="157">
        <v>4</v>
      </c>
      <c r="F126" s="164">
        <v>60.12</v>
      </c>
      <c r="G126" s="309">
        <f t="shared" si="24"/>
        <v>240.48</v>
      </c>
      <c r="H126" s="149">
        <v>3</v>
      </c>
      <c r="I126" s="141"/>
      <c r="J126" s="145">
        <f t="shared" si="27"/>
        <v>3</v>
      </c>
      <c r="K126" s="141">
        <v>180.35999999999999</v>
      </c>
      <c r="L126" s="145">
        <f t="shared" si="25"/>
        <v>0</v>
      </c>
      <c r="M126" s="141">
        <f t="shared" si="26"/>
        <v>180.35999999999999</v>
      </c>
      <c r="N126" s="172">
        <f t="shared" si="28"/>
        <v>0.75</v>
      </c>
    </row>
    <row r="127" spans="1:14" ht="15.6" customHeight="1" x14ac:dyDescent="0.3">
      <c r="A127" s="304" t="s">
        <v>254</v>
      </c>
      <c r="B127" s="385" t="s">
        <v>255</v>
      </c>
      <c r="C127" s="386"/>
      <c r="D127" s="180" t="s">
        <v>62</v>
      </c>
      <c r="E127" s="157">
        <v>4</v>
      </c>
      <c r="F127" s="164">
        <v>39.04</v>
      </c>
      <c r="G127" s="309">
        <f t="shared" si="24"/>
        <v>156.16</v>
      </c>
      <c r="H127" s="149">
        <v>4</v>
      </c>
      <c r="I127" s="141">
        <v>2</v>
      </c>
      <c r="J127" s="145">
        <f t="shared" si="27"/>
        <v>6</v>
      </c>
      <c r="K127" s="141">
        <v>156.16</v>
      </c>
      <c r="L127" s="145">
        <f t="shared" si="25"/>
        <v>78.08</v>
      </c>
      <c r="M127" s="141">
        <f t="shared" si="26"/>
        <v>234.24</v>
      </c>
      <c r="N127" s="172">
        <f t="shared" si="28"/>
        <v>1.5</v>
      </c>
    </row>
    <row r="128" spans="1:14" ht="15.6" customHeight="1" x14ac:dyDescent="0.3">
      <c r="A128" s="304" t="s">
        <v>256</v>
      </c>
      <c r="B128" s="385" t="s">
        <v>257</v>
      </c>
      <c r="C128" s="386"/>
      <c r="D128" s="180" t="s">
        <v>62</v>
      </c>
      <c r="E128" s="157">
        <v>3</v>
      </c>
      <c r="F128" s="164">
        <v>634.29999999999995</v>
      </c>
      <c r="G128" s="309">
        <f t="shared" si="24"/>
        <v>1902.8999999999999</v>
      </c>
      <c r="H128" s="149">
        <v>3</v>
      </c>
      <c r="I128" s="141"/>
      <c r="J128" s="145">
        <f t="shared" si="27"/>
        <v>3</v>
      </c>
      <c r="K128" s="141">
        <v>1902.8999999999999</v>
      </c>
      <c r="L128" s="145">
        <f t="shared" si="25"/>
        <v>0</v>
      </c>
      <c r="M128" s="141">
        <f t="shared" si="26"/>
        <v>1902.8999999999999</v>
      </c>
      <c r="N128" s="172">
        <f t="shared" si="28"/>
        <v>1</v>
      </c>
    </row>
    <row r="129" spans="1:14" ht="15.6" customHeight="1" x14ac:dyDescent="0.3">
      <c r="A129" s="304" t="s">
        <v>258</v>
      </c>
      <c r="B129" s="385" t="s">
        <v>259</v>
      </c>
      <c r="C129" s="386"/>
      <c r="D129" s="180" t="s">
        <v>62</v>
      </c>
      <c r="E129" s="157">
        <v>1</v>
      </c>
      <c r="F129" s="164">
        <v>221.5</v>
      </c>
      <c r="G129" s="309">
        <f t="shared" si="24"/>
        <v>221.5</v>
      </c>
      <c r="H129" s="149">
        <v>1</v>
      </c>
      <c r="I129" s="141">
        <v>1</v>
      </c>
      <c r="J129" s="145">
        <f t="shared" si="27"/>
        <v>2</v>
      </c>
      <c r="K129" s="141">
        <v>221.5</v>
      </c>
      <c r="L129" s="145">
        <f t="shared" si="25"/>
        <v>221.5</v>
      </c>
      <c r="M129" s="141">
        <f t="shared" si="26"/>
        <v>443</v>
      </c>
      <c r="N129" s="172">
        <f t="shared" si="28"/>
        <v>2</v>
      </c>
    </row>
    <row r="130" spans="1:14" ht="15.6" customHeight="1" x14ac:dyDescent="0.3">
      <c r="A130" s="304" t="s">
        <v>260</v>
      </c>
      <c r="B130" s="385" t="s">
        <v>188</v>
      </c>
      <c r="C130" s="386"/>
      <c r="D130" s="180" t="s">
        <v>57</v>
      </c>
      <c r="E130" s="157">
        <v>2.5</v>
      </c>
      <c r="F130" s="164">
        <v>115.1</v>
      </c>
      <c r="G130" s="309">
        <f t="shared" si="24"/>
        <v>287.75</v>
      </c>
      <c r="H130" s="149">
        <v>2.5</v>
      </c>
      <c r="I130" s="141">
        <v>1.66</v>
      </c>
      <c r="J130" s="145">
        <f t="shared" si="27"/>
        <v>4.16</v>
      </c>
      <c r="K130" s="141">
        <v>287.75</v>
      </c>
      <c r="L130" s="145">
        <f t="shared" si="25"/>
        <v>191.06599999999997</v>
      </c>
      <c r="M130" s="141">
        <f t="shared" si="26"/>
        <v>478.81599999999997</v>
      </c>
      <c r="N130" s="172">
        <f t="shared" si="28"/>
        <v>1.6639999999999999</v>
      </c>
    </row>
    <row r="131" spans="1:14" ht="15.6" customHeight="1" x14ac:dyDescent="0.3">
      <c r="A131" s="304" t="s">
        <v>261</v>
      </c>
      <c r="B131" s="385" t="s">
        <v>262</v>
      </c>
      <c r="C131" s="386"/>
      <c r="D131" s="180" t="s">
        <v>62</v>
      </c>
      <c r="E131" s="157">
        <v>3</v>
      </c>
      <c r="F131" s="164">
        <v>110.87</v>
      </c>
      <c r="G131" s="309">
        <f t="shared" si="24"/>
        <v>332.61</v>
      </c>
      <c r="H131" s="149">
        <v>3</v>
      </c>
      <c r="I131" s="141">
        <v>1</v>
      </c>
      <c r="J131" s="145">
        <f t="shared" si="27"/>
        <v>4</v>
      </c>
      <c r="K131" s="141">
        <v>332.61</v>
      </c>
      <c r="L131" s="145">
        <f t="shared" si="25"/>
        <v>110.87</v>
      </c>
      <c r="M131" s="141">
        <f t="shared" si="26"/>
        <v>443.48</v>
      </c>
      <c r="N131" s="172">
        <f t="shared" si="28"/>
        <v>1.3333333333333333</v>
      </c>
    </row>
    <row r="132" spans="1:14" ht="15.6" customHeight="1" x14ac:dyDescent="0.3">
      <c r="A132" s="304" t="s">
        <v>263</v>
      </c>
      <c r="B132" s="385" t="s">
        <v>264</v>
      </c>
      <c r="C132" s="386"/>
      <c r="D132" s="180" t="s">
        <v>55</v>
      </c>
      <c r="E132" s="157">
        <v>17</v>
      </c>
      <c r="F132" s="164">
        <v>94.45</v>
      </c>
      <c r="G132" s="309">
        <f t="shared" si="24"/>
        <v>1605.65</v>
      </c>
      <c r="H132" s="149">
        <v>0</v>
      </c>
      <c r="I132" s="141">
        <v>15.62</v>
      </c>
      <c r="J132" s="145">
        <f t="shared" si="27"/>
        <v>15.62</v>
      </c>
      <c r="K132" s="141">
        <v>0</v>
      </c>
      <c r="L132" s="145">
        <f t="shared" si="25"/>
        <v>1475.309</v>
      </c>
      <c r="M132" s="141">
        <f t="shared" si="26"/>
        <v>1475.309</v>
      </c>
      <c r="N132" s="172">
        <f t="shared" si="28"/>
        <v>0.91882352941176459</v>
      </c>
    </row>
    <row r="133" spans="1:14" ht="15.6" customHeight="1" x14ac:dyDescent="0.3">
      <c r="A133" s="304" t="s">
        <v>265</v>
      </c>
      <c r="B133" s="385" t="s">
        <v>176</v>
      </c>
      <c r="C133" s="386"/>
      <c r="D133" s="180" t="s">
        <v>55</v>
      </c>
      <c r="E133" s="157">
        <v>6.6</v>
      </c>
      <c r="F133" s="164">
        <v>204.74</v>
      </c>
      <c r="G133" s="309">
        <f t="shared" si="24"/>
        <v>1351.2839999999999</v>
      </c>
      <c r="H133" s="149">
        <v>0</v>
      </c>
      <c r="I133" s="141">
        <v>4.41</v>
      </c>
      <c r="J133" s="145">
        <f t="shared" si="27"/>
        <v>4.41</v>
      </c>
      <c r="K133" s="141">
        <v>0</v>
      </c>
      <c r="L133" s="145">
        <f t="shared" si="25"/>
        <v>902.90340000000003</v>
      </c>
      <c r="M133" s="141">
        <f t="shared" si="26"/>
        <v>902.90340000000003</v>
      </c>
      <c r="N133" s="172">
        <f t="shared" si="28"/>
        <v>0.66818181818181832</v>
      </c>
    </row>
    <row r="134" spans="1:14" ht="15.6" customHeight="1" x14ac:dyDescent="0.3">
      <c r="A134" s="304" t="s">
        <v>266</v>
      </c>
      <c r="B134" s="385" t="s">
        <v>191</v>
      </c>
      <c r="C134" s="386"/>
      <c r="D134" s="180" t="s">
        <v>55</v>
      </c>
      <c r="E134" s="157">
        <v>2.6</v>
      </c>
      <c r="F134" s="164">
        <v>92.45</v>
      </c>
      <c r="G134" s="309">
        <f t="shared" si="24"/>
        <v>240.37</v>
      </c>
      <c r="H134" s="149">
        <v>2.6</v>
      </c>
      <c r="I134" s="141"/>
      <c r="J134" s="145">
        <f t="shared" si="27"/>
        <v>2.6</v>
      </c>
      <c r="K134" s="141">
        <v>240.37</v>
      </c>
      <c r="L134" s="145">
        <f t="shared" si="25"/>
        <v>0</v>
      </c>
      <c r="M134" s="141">
        <f t="shared" si="26"/>
        <v>240.37</v>
      </c>
      <c r="N134" s="172">
        <f t="shared" si="28"/>
        <v>1</v>
      </c>
    </row>
    <row r="135" spans="1:14" ht="44.7" customHeight="1" x14ac:dyDescent="0.3">
      <c r="A135" s="304" t="s">
        <v>267</v>
      </c>
      <c r="B135" s="385" t="s">
        <v>182</v>
      </c>
      <c r="C135" s="386"/>
      <c r="D135" s="180" t="s">
        <v>62</v>
      </c>
      <c r="E135" s="157">
        <v>1</v>
      </c>
      <c r="F135" s="164">
        <v>290.57</v>
      </c>
      <c r="G135" s="309">
        <f t="shared" si="24"/>
        <v>290.57</v>
      </c>
      <c r="H135" s="149">
        <v>1</v>
      </c>
      <c r="I135" s="141"/>
      <c r="J135" s="145">
        <f t="shared" si="27"/>
        <v>1</v>
      </c>
      <c r="K135" s="141">
        <v>290.57</v>
      </c>
      <c r="L135" s="145">
        <f t="shared" si="25"/>
        <v>0</v>
      </c>
      <c r="M135" s="141">
        <f t="shared" si="26"/>
        <v>290.57</v>
      </c>
      <c r="N135" s="172">
        <f t="shared" si="28"/>
        <v>1</v>
      </c>
    </row>
    <row r="136" spans="1:14" ht="32.4" customHeight="1" x14ac:dyDescent="0.3">
      <c r="A136" s="304" t="s">
        <v>268</v>
      </c>
      <c r="B136" s="385" t="s">
        <v>183</v>
      </c>
      <c r="C136" s="386"/>
      <c r="D136" s="180" t="s">
        <v>62</v>
      </c>
      <c r="E136" s="157">
        <v>1</v>
      </c>
      <c r="F136" s="164">
        <v>216.88</v>
      </c>
      <c r="G136" s="309">
        <f t="shared" si="24"/>
        <v>216.88</v>
      </c>
      <c r="H136" s="149">
        <v>1</v>
      </c>
      <c r="I136" s="141"/>
      <c r="J136" s="145">
        <f t="shared" si="27"/>
        <v>1</v>
      </c>
      <c r="K136" s="141">
        <v>216.88</v>
      </c>
      <c r="L136" s="145">
        <f t="shared" si="25"/>
        <v>0</v>
      </c>
      <c r="M136" s="141">
        <f t="shared" si="26"/>
        <v>216.88</v>
      </c>
      <c r="N136" s="172">
        <f t="shared" si="28"/>
        <v>1</v>
      </c>
    </row>
    <row r="137" spans="1:14" ht="15.6" customHeight="1" x14ac:dyDescent="0.3">
      <c r="A137" s="304" t="s">
        <v>269</v>
      </c>
      <c r="B137" s="385" t="s">
        <v>270</v>
      </c>
      <c r="C137" s="386"/>
      <c r="D137" s="180" t="s">
        <v>69</v>
      </c>
      <c r="E137" s="157">
        <v>42</v>
      </c>
      <c r="F137" s="164">
        <v>5.22</v>
      </c>
      <c r="G137" s="309">
        <f t="shared" si="24"/>
        <v>219.23999999999998</v>
      </c>
      <c r="H137" s="149">
        <v>41.91</v>
      </c>
      <c r="I137" s="141"/>
      <c r="J137" s="145">
        <f t="shared" si="27"/>
        <v>41.91</v>
      </c>
      <c r="K137" s="141">
        <v>218.77019999999996</v>
      </c>
      <c r="L137" s="145">
        <f t="shared" si="25"/>
        <v>0</v>
      </c>
      <c r="M137" s="141">
        <f t="shared" si="26"/>
        <v>218.77019999999996</v>
      </c>
      <c r="N137" s="172">
        <f t="shared" si="28"/>
        <v>0.99785714285714278</v>
      </c>
    </row>
    <row r="138" spans="1:14" ht="15.6" customHeight="1" x14ac:dyDescent="0.3">
      <c r="A138" s="304" t="s">
        <v>271</v>
      </c>
      <c r="B138" s="385" t="s">
        <v>199</v>
      </c>
      <c r="C138" s="386"/>
      <c r="D138" s="180" t="s">
        <v>62</v>
      </c>
      <c r="E138" s="157">
        <v>1</v>
      </c>
      <c r="F138" s="164">
        <v>77.48</v>
      </c>
      <c r="G138" s="309">
        <f t="shared" si="24"/>
        <v>77.48</v>
      </c>
      <c r="H138" s="149">
        <v>1</v>
      </c>
      <c r="I138" s="141"/>
      <c r="J138" s="145">
        <f t="shared" si="27"/>
        <v>1</v>
      </c>
      <c r="K138" s="141">
        <v>77.48</v>
      </c>
      <c r="L138" s="145">
        <f t="shared" si="25"/>
        <v>0</v>
      </c>
      <c r="M138" s="141">
        <f t="shared" si="26"/>
        <v>77.48</v>
      </c>
      <c r="N138" s="172">
        <f t="shared" si="28"/>
        <v>1</v>
      </c>
    </row>
    <row r="139" spans="1:14" ht="15.6" customHeight="1" thickBot="1" x14ac:dyDescent="0.35">
      <c r="A139" s="305" t="s">
        <v>272</v>
      </c>
      <c r="B139" s="400" t="s">
        <v>273</v>
      </c>
      <c r="C139" s="401"/>
      <c r="D139" s="306" t="s">
        <v>57</v>
      </c>
      <c r="E139" s="175">
        <v>34</v>
      </c>
      <c r="F139" s="307">
        <v>11.2</v>
      </c>
      <c r="G139" s="311">
        <f t="shared" si="24"/>
        <v>380.79999999999995</v>
      </c>
      <c r="H139" s="176">
        <v>0</v>
      </c>
      <c r="I139" s="308">
        <v>7</v>
      </c>
      <c r="J139" s="181">
        <f t="shared" si="27"/>
        <v>7</v>
      </c>
      <c r="K139" s="227">
        <v>0</v>
      </c>
      <c r="L139" s="228">
        <f t="shared" si="25"/>
        <v>78.399999999999991</v>
      </c>
      <c r="M139" s="227">
        <f t="shared" si="26"/>
        <v>78.399999999999991</v>
      </c>
      <c r="N139" s="229">
        <f t="shared" si="28"/>
        <v>0.20588235294117646</v>
      </c>
    </row>
    <row r="140" spans="1:14" ht="16.2" thickBot="1" x14ac:dyDescent="0.35">
      <c r="A140" s="113"/>
      <c r="B140" s="114"/>
      <c r="C140" s="114"/>
      <c r="D140" s="115" t="s">
        <v>33</v>
      </c>
      <c r="E140" s="98"/>
      <c r="F140" s="165" t="s">
        <v>3</v>
      </c>
      <c r="G140" s="201">
        <f>SUM(G26:G139)</f>
        <v>346652.18794016814</v>
      </c>
      <c r="H140" s="166"/>
      <c r="I140" s="146"/>
      <c r="J140" s="167" t="s">
        <v>34</v>
      </c>
      <c r="K140" s="230">
        <f>ROUND(SUM(K24:K139),2)</f>
        <v>193470.11</v>
      </c>
      <c r="L140" s="231">
        <f>SUM(L26:L139)</f>
        <v>86429.8799</v>
      </c>
      <c r="M140" s="231">
        <f>SUM(M26:M139)</f>
        <v>279899.98790000001</v>
      </c>
      <c r="N140" s="232">
        <f>M140/G140</f>
        <v>0.80743753432853138</v>
      </c>
    </row>
    <row r="141" spans="1:14" ht="16.2" thickBot="1" x14ac:dyDescent="0.35">
      <c r="A141" s="116"/>
      <c r="B141" s="117"/>
      <c r="C141" s="117"/>
      <c r="D141" s="118"/>
      <c r="E141" s="119"/>
      <c r="F141" s="120"/>
      <c r="G141" s="119"/>
      <c r="H141" s="119"/>
      <c r="I141" s="190"/>
      <c r="J141" s="119"/>
      <c r="K141" s="121"/>
      <c r="L141" s="215"/>
      <c r="M141" s="122"/>
      <c r="N141" s="121"/>
    </row>
    <row r="142" spans="1:14" ht="31.2" x14ac:dyDescent="0.3">
      <c r="A142" s="116"/>
      <c r="B142" s="81"/>
      <c r="C142" s="81"/>
      <c r="D142" s="123"/>
      <c r="E142" s="124"/>
      <c r="F142" s="125"/>
      <c r="G142" s="126"/>
      <c r="H142" s="397" t="s">
        <v>1</v>
      </c>
      <c r="I142" s="398"/>
      <c r="J142" s="399"/>
      <c r="K142" s="127" t="s">
        <v>35</v>
      </c>
      <c r="L142" s="216" t="s">
        <v>36</v>
      </c>
      <c r="M142" s="128" t="s">
        <v>37</v>
      </c>
      <c r="N142" s="121"/>
    </row>
    <row r="143" spans="1:14" ht="15.6" x14ac:dyDescent="0.3">
      <c r="A143" s="116"/>
      <c r="B143" s="81"/>
      <c r="C143" s="81"/>
      <c r="D143" s="123"/>
      <c r="E143" s="124"/>
      <c r="F143" s="125"/>
      <c r="G143" s="123"/>
      <c r="H143" s="59" t="s">
        <v>38</v>
      </c>
      <c r="I143" s="191"/>
      <c r="J143" s="7"/>
      <c r="K143" s="8">
        <f>+K140</f>
        <v>193470.11</v>
      </c>
      <c r="L143" s="217">
        <f>+L140</f>
        <v>86429.8799</v>
      </c>
      <c r="M143" s="60">
        <f>SUM(K143:L143)</f>
        <v>279899.98989999999</v>
      </c>
      <c r="N143" s="129"/>
    </row>
    <row r="144" spans="1:14" ht="15.6" x14ac:dyDescent="0.3">
      <c r="A144" s="116"/>
      <c r="B144" s="81"/>
      <c r="C144" s="81"/>
      <c r="D144" s="123"/>
      <c r="E144" s="124"/>
      <c r="F144" s="125"/>
      <c r="G144" s="123"/>
      <c r="H144" s="61"/>
      <c r="I144" s="192"/>
      <c r="J144" s="9"/>
      <c r="K144" s="10"/>
      <c r="L144" s="218"/>
      <c r="M144" s="62"/>
      <c r="N144" s="121"/>
    </row>
    <row r="145" spans="1:16" ht="15.6" x14ac:dyDescent="0.3">
      <c r="A145" s="116"/>
      <c r="B145" s="117"/>
      <c r="C145" s="117"/>
      <c r="D145" s="123"/>
      <c r="E145" s="124"/>
      <c r="F145" s="125"/>
      <c r="G145" s="123"/>
      <c r="H145" s="61"/>
      <c r="I145" s="192"/>
      <c r="J145" s="12"/>
      <c r="K145" s="10"/>
      <c r="L145" s="218"/>
      <c r="M145" s="62"/>
      <c r="N145" s="121"/>
    </row>
    <row r="146" spans="1:16" ht="15.6" x14ac:dyDescent="0.3">
      <c r="A146" s="116"/>
      <c r="B146" s="117"/>
      <c r="C146" s="117"/>
      <c r="D146" s="123"/>
      <c r="E146" s="124"/>
      <c r="F146" s="125"/>
      <c r="G146" s="123"/>
      <c r="H146" s="61" t="s">
        <v>39</v>
      </c>
      <c r="I146" s="193"/>
      <c r="J146" s="13"/>
      <c r="K146" s="14">
        <f>SUM(K143:K145)</f>
        <v>193470.11</v>
      </c>
      <c r="L146" s="219">
        <f>SUM(L143:L145)</f>
        <v>86429.8799</v>
      </c>
      <c r="M146" s="63">
        <f>SUM(M143:M145)</f>
        <v>279899.98989999999</v>
      </c>
      <c r="N146" s="121"/>
    </row>
    <row r="147" spans="1:16" ht="15.6" x14ac:dyDescent="0.3">
      <c r="A147" s="116"/>
      <c r="B147" s="117"/>
      <c r="C147" s="117"/>
      <c r="D147" s="123"/>
      <c r="E147" s="124"/>
      <c r="F147" s="125"/>
      <c r="G147" s="123"/>
      <c r="H147" s="64" t="s">
        <v>40</v>
      </c>
      <c r="I147" s="130"/>
      <c r="J147" s="130"/>
      <c r="K147" s="130"/>
      <c r="L147" s="220"/>
      <c r="M147" s="131"/>
      <c r="N147" s="121"/>
      <c r="O147" s="74"/>
    </row>
    <row r="148" spans="1:16" ht="15.6" x14ac:dyDescent="0.3">
      <c r="A148" s="116"/>
      <c r="B148" s="117"/>
      <c r="C148" s="117"/>
      <c r="D148" s="123"/>
      <c r="E148" s="124"/>
      <c r="F148" s="125"/>
      <c r="G148" s="123"/>
      <c r="H148" s="65" t="s">
        <v>41</v>
      </c>
      <c r="I148" s="194"/>
      <c r="J148" s="15"/>
      <c r="K148" s="15"/>
      <c r="L148" s="221"/>
      <c r="M148" s="66"/>
      <c r="N148" s="132"/>
      <c r="O148" s="75"/>
    </row>
    <row r="149" spans="1:16" ht="15.6" x14ac:dyDescent="0.3">
      <c r="A149" s="116"/>
      <c r="B149" s="117"/>
      <c r="C149" s="117"/>
      <c r="D149" s="123"/>
      <c r="E149" s="124"/>
      <c r="F149" s="125"/>
      <c r="G149" s="123"/>
      <c r="H149" s="61" t="s">
        <v>42</v>
      </c>
      <c r="I149" s="192"/>
      <c r="J149" s="206">
        <f>C15*0.5</f>
        <v>173326.095</v>
      </c>
      <c r="K149" s="10">
        <f>ROUND(K146*0.5,2)</f>
        <v>96735.06</v>
      </c>
      <c r="L149" s="218">
        <f>ROUND(L146*0.5,2)</f>
        <v>43214.94</v>
      </c>
      <c r="M149" s="62">
        <f>SUM(K149:L149)</f>
        <v>139950</v>
      </c>
      <c r="N149" s="132"/>
    </row>
    <row r="150" spans="1:16" ht="15.6" x14ac:dyDescent="0.3">
      <c r="A150" s="116"/>
      <c r="B150" s="81"/>
      <c r="C150" s="81"/>
      <c r="D150" s="123"/>
      <c r="E150" s="124"/>
      <c r="F150" s="125"/>
      <c r="G150" s="123"/>
      <c r="H150" s="61"/>
      <c r="I150" s="192"/>
      <c r="J150" s="16"/>
      <c r="K150" s="10"/>
      <c r="L150" s="218"/>
      <c r="M150" s="62"/>
      <c r="N150" s="132"/>
    </row>
    <row r="151" spans="1:16" ht="15.6" x14ac:dyDescent="0.3">
      <c r="A151" s="116"/>
      <c r="B151" s="117"/>
      <c r="C151" s="117"/>
      <c r="D151" s="123"/>
      <c r="E151" s="124"/>
      <c r="F151" s="125"/>
      <c r="G151" s="123"/>
      <c r="H151" s="61" t="s">
        <v>43</v>
      </c>
      <c r="I151" s="192"/>
      <c r="J151" s="135">
        <f>SUM(J149:J150)</f>
        <v>173326.095</v>
      </c>
      <c r="K151" s="135">
        <f>SUM(K149:K150)</f>
        <v>96735.06</v>
      </c>
      <c r="L151" s="218">
        <f>SUM(L149:L150)</f>
        <v>43214.94</v>
      </c>
      <c r="M151" s="136">
        <f>SUM(M149:M150)</f>
        <v>139950</v>
      </c>
      <c r="N151" s="132"/>
      <c r="P151" s="73"/>
    </row>
    <row r="152" spans="1:16" ht="16.2" thickBot="1" x14ac:dyDescent="0.35">
      <c r="A152" s="116"/>
      <c r="B152" s="117"/>
      <c r="C152" s="117"/>
      <c r="D152" s="123"/>
      <c r="E152" s="124"/>
      <c r="F152" s="125"/>
      <c r="G152" s="123"/>
      <c r="H152" s="67" t="s">
        <v>44</v>
      </c>
      <c r="I152" s="195"/>
      <c r="J152" s="17">
        <f>+ROUND(J146-J151,2)</f>
        <v>-173326.1</v>
      </c>
      <c r="K152" s="17">
        <f>+ROUND(K146-K151,2)</f>
        <v>96735.05</v>
      </c>
      <c r="L152" s="222">
        <f>+ROUND(L146-L151,2)</f>
        <v>43214.94</v>
      </c>
      <c r="M152" s="68">
        <f>+ROUND(M146-M151,2)</f>
        <v>139949.99</v>
      </c>
      <c r="N152" s="121"/>
    </row>
    <row r="153" spans="1:16" ht="16.2" thickBot="1" x14ac:dyDescent="0.35">
      <c r="A153" s="116"/>
      <c r="B153" s="81"/>
      <c r="C153" s="81"/>
      <c r="D153" s="123"/>
      <c r="E153" s="124"/>
      <c r="F153" s="18"/>
      <c r="G153" s="18"/>
      <c r="H153" s="390" t="s">
        <v>45</v>
      </c>
      <c r="I153" s="391"/>
      <c r="J153" s="391"/>
      <c r="K153" s="392">
        <f>+N15-M151</f>
        <v>33376.095000000001</v>
      </c>
      <c r="L153" s="393"/>
      <c r="M153" s="394"/>
      <c r="N153" s="123"/>
    </row>
    <row r="154" spans="1:16" x14ac:dyDescent="0.3">
      <c r="A154" s="1"/>
      <c r="B154" s="89"/>
      <c r="C154" s="89"/>
      <c r="D154" s="1"/>
      <c r="E154" s="99"/>
      <c r="F154" s="5"/>
      <c r="G154" s="5"/>
      <c r="H154" s="1"/>
      <c r="I154" s="196"/>
      <c r="J154" s="1"/>
      <c r="K154" s="1"/>
      <c r="L154" s="223"/>
      <c r="M154" s="1"/>
      <c r="N154" s="1"/>
    </row>
    <row r="155" spans="1:16" x14ac:dyDescent="0.3">
      <c r="A155" s="1"/>
      <c r="B155" s="89"/>
      <c r="C155" s="89"/>
      <c r="D155" s="1"/>
      <c r="E155" s="99"/>
      <c r="F155" s="5"/>
      <c r="G155" s="5"/>
      <c r="H155" s="1"/>
      <c r="I155" s="196"/>
      <c r="J155" s="1"/>
      <c r="K155" s="1"/>
      <c r="L155" s="223"/>
      <c r="M155" s="1"/>
      <c r="N155" s="1"/>
    </row>
    <row r="156" spans="1:16" x14ac:dyDescent="0.3">
      <c r="A156" s="1"/>
      <c r="B156" s="89"/>
      <c r="C156" s="89"/>
      <c r="D156" s="1"/>
      <c r="E156" s="99"/>
      <c r="F156" s="5"/>
      <c r="G156" s="5"/>
      <c r="H156" s="1"/>
      <c r="I156" s="196"/>
      <c r="J156" s="1"/>
      <c r="K156" s="11"/>
      <c r="L156" s="223"/>
      <c r="M156" s="1"/>
      <c r="N156" s="78"/>
    </row>
    <row r="157" spans="1:16" x14ac:dyDescent="0.3">
      <c r="A157" s="1"/>
      <c r="B157" s="89"/>
      <c r="C157" s="89"/>
      <c r="D157" s="1"/>
      <c r="E157" s="99"/>
      <c r="F157" s="5"/>
      <c r="G157" s="5"/>
      <c r="H157" s="1"/>
      <c r="I157" s="196"/>
      <c r="J157" s="11"/>
      <c r="K157" s="11">
        <f>G140-M140</f>
        <v>66752.200040168129</v>
      </c>
      <c r="L157" s="223"/>
      <c r="M157" s="1"/>
      <c r="N157" s="72"/>
    </row>
    <row r="158" spans="1:16" x14ac:dyDescent="0.3">
      <c r="A158" s="1"/>
      <c r="B158" s="89"/>
      <c r="C158" s="89"/>
      <c r="D158" s="1"/>
      <c r="E158" s="99"/>
      <c r="F158" s="5"/>
      <c r="G158" s="5"/>
      <c r="H158" s="1"/>
      <c r="I158" s="196"/>
      <c r="J158" s="1" t="s">
        <v>281</v>
      </c>
      <c r="K158" s="1"/>
      <c r="L158" s="223"/>
      <c r="M158" s="1"/>
      <c r="N158" s="1"/>
    </row>
    <row r="159" spans="1:16" x14ac:dyDescent="0.3">
      <c r="A159" s="1"/>
      <c r="B159" s="89"/>
      <c r="C159" s="89"/>
      <c r="D159" s="1"/>
      <c r="E159" s="99"/>
      <c r="F159" s="5"/>
      <c r="G159" s="5"/>
      <c r="H159" s="1"/>
      <c r="I159" s="196"/>
      <c r="J159" s="1" t="s">
        <v>282</v>
      </c>
      <c r="K159" s="1"/>
      <c r="L159" s="223"/>
      <c r="M159" s="1"/>
      <c r="N159" s="1"/>
    </row>
    <row r="160" spans="1:16" x14ac:dyDescent="0.3">
      <c r="A160" s="1"/>
      <c r="B160" s="90"/>
      <c r="C160" s="90"/>
      <c r="D160" s="19"/>
      <c r="E160" s="100"/>
      <c r="F160" s="20"/>
      <c r="G160" s="20"/>
      <c r="H160" s="19"/>
      <c r="I160" s="197"/>
      <c r="J160" s="204"/>
      <c r="K160" s="19"/>
      <c r="L160" s="224"/>
      <c r="M160" s="204"/>
      <c r="N160" s="1"/>
    </row>
    <row r="161" spans="1:14" ht="15.6" x14ac:dyDescent="0.3">
      <c r="A161" s="1"/>
      <c r="B161" s="134" t="s">
        <v>274</v>
      </c>
      <c r="C161" s="91"/>
      <c r="D161" s="1"/>
      <c r="E161" s="395" t="s">
        <v>276</v>
      </c>
      <c r="F161" s="395"/>
      <c r="G161" s="395"/>
      <c r="H161" s="1"/>
      <c r="I161" s="199"/>
      <c r="J161" s="205"/>
      <c r="K161" s="199">
        <f>G140*0.8</f>
        <v>277321.75035213452</v>
      </c>
      <c r="L161" s="224"/>
      <c r="M161" s="1"/>
      <c r="N161" s="1"/>
    </row>
    <row r="162" spans="1:14" ht="15.6" x14ac:dyDescent="0.3">
      <c r="A162" s="1"/>
      <c r="B162" s="91" t="s">
        <v>275</v>
      </c>
      <c r="C162" s="92"/>
      <c r="D162" s="21"/>
      <c r="E162" s="396" t="s">
        <v>46</v>
      </c>
      <c r="F162" s="396"/>
      <c r="G162" s="396"/>
      <c r="H162" s="200"/>
      <c r="I162" s="202"/>
      <c r="J162" s="200"/>
      <c r="K162" s="200">
        <f>G140*0.2</f>
        <v>69330.43758803363</v>
      </c>
      <c r="L162" s="225"/>
      <c r="M162" s="1"/>
      <c r="N162" s="1"/>
    </row>
    <row r="163" spans="1:14" ht="18" x14ac:dyDescent="0.3">
      <c r="A163" s="22"/>
      <c r="B163" s="133" t="s">
        <v>143</v>
      </c>
      <c r="C163" s="93"/>
      <c r="D163" s="22"/>
      <c r="E163" s="101"/>
      <c r="F163" s="108" t="s">
        <v>277</v>
      </c>
      <c r="G163" s="23"/>
      <c r="H163" s="200"/>
      <c r="I163" s="202"/>
      <c r="J163" s="200"/>
      <c r="K163" s="200">
        <f>SUM(K161:K162)</f>
        <v>346652.18794016814</v>
      </c>
      <c r="L163" s="225"/>
      <c r="M163" s="22"/>
      <c r="N163" s="22"/>
    </row>
    <row r="164" spans="1:14" ht="18" x14ac:dyDescent="0.3">
      <c r="B164" s="93" t="s">
        <v>0</v>
      </c>
    </row>
  </sheetData>
  <mergeCells count="144">
    <mergeCell ref="B111:C111"/>
    <mergeCell ref="B112:C112"/>
    <mergeCell ref="B116:C116"/>
    <mergeCell ref="B117:C117"/>
    <mergeCell ref="B118:C118"/>
    <mergeCell ref="B119:C119"/>
    <mergeCell ref="B103:C103"/>
    <mergeCell ref="B104:C104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C8:H8"/>
    <mergeCell ref="H153:J153"/>
    <mergeCell ref="K153:M153"/>
    <mergeCell ref="E161:G161"/>
    <mergeCell ref="E162:G162"/>
    <mergeCell ref="H142:J142"/>
    <mergeCell ref="B79:C79"/>
    <mergeCell ref="B139:C139"/>
    <mergeCell ref="B132:C132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37:C137"/>
    <mergeCell ref="B138:C138"/>
    <mergeCell ref="B102:C102"/>
    <mergeCell ref="B123:C123"/>
    <mergeCell ref="B124:C124"/>
    <mergeCell ref="B125:C125"/>
    <mergeCell ref="B133:C133"/>
    <mergeCell ref="B134:C134"/>
    <mergeCell ref="B135:C135"/>
    <mergeCell ref="B136:C136"/>
    <mergeCell ref="B127:C127"/>
    <mergeCell ref="B128:C128"/>
    <mergeCell ref="B129:C129"/>
    <mergeCell ref="B130:C130"/>
    <mergeCell ref="B131:C131"/>
    <mergeCell ref="B113:C113"/>
    <mergeCell ref="B114:C114"/>
    <mergeCell ref="B115:C115"/>
    <mergeCell ref="B126:C126"/>
    <mergeCell ref="B83:C83"/>
    <mergeCell ref="B80:C80"/>
    <mergeCell ref="B82:C82"/>
    <mergeCell ref="B84:C84"/>
    <mergeCell ref="B85:C85"/>
    <mergeCell ref="B86:C86"/>
    <mergeCell ref="B110:C110"/>
    <mergeCell ref="B81:C81"/>
    <mergeCell ref="B67:C67"/>
    <mergeCell ref="B75:C75"/>
    <mergeCell ref="B78:C78"/>
    <mergeCell ref="B77:C77"/>
    <mergeCell ref="B76:C76"/>
    <mergeCell ref="B68:C68"/>
    <mergeCell ref="B69:C69"/>
    <mergeCell ref="B70:C70"/>
    <mergeCell ref="B71:C71"/>
    <mergeCell ref="B74:C74"/>
    <mergeCell ref="B101:C101"/>
    <mergeCell ref="B87:C87"/>
    <mergeCell ref="B88:C88"/>
    <mergeCell ref="B89:C89"/>
    <mergeCell ref="B90:C90"/>
    <mergeCell ref="B91:C91"/>
    <mergeCell ref="J22:J23"/>
    <mergeCell ref="K22:K23"/>
    <mergeCell ref="B63:C63"/>
    <mergeCell ref="B64:C64"/>
    <mergeCell ref="B65:C65"/>
    <mergeCell ref="B66:C66"/>
    <mergeCell ref="B72:C72"/>
    <mergeCell ref="B73:C73"/>
    <mergeCell ref="B25:C25"/>
    <mergeCell ref="B26:C26"/>
    <mergeCell ref="B27:C27"/>
    <mergeCell ref="B28:C28"/>
    <mergeCell ref="B29:C29"/>
    <mergeCell ref="B43:C43"/>
    <mergeCell ref="B32:C32"/>
    <mergeCell ref="B33:C33"/>
    <mergeCell ref="B34:C34"/>
    <mergeCell ref="B35:C35"/>
    <mergeCell ref="B36:C36"/>
    <mergeCell ref="B37:C37"/>
    <mergeCell ref="B38:C38"/>
    <mergeCell ref="B40:C40"/>
    <mergeCell ref="B41:C41"/>
    <mergeCell ref="B30:C30"/>
    <mergeCell ref="B56:C56"/>
    <mergeCell ref="B57:C57"/>
    <mergeCell ref="B58:C58"/>
    <mergeCell ref="B59:C59"/>
    <mergeCell ref="B60:C60"/>
    <mergeCell ref="B61:C61"/>
    <mergeCell ref="B62:C62"/>
    <mergeCell ref="B55:C55"/>
    <mergeCell ref="B44:C44"/>
    <mergeCell ref="B45:C45"/>
    <mergeCell ref="B46:C46"/>
    <mergeCell ref="B48:C48"/>
    <mergeCell ref="B50:C50"/>
    <mergeCell ref="B51:C51"/>
    <mergeCell ref="B52:C52"/>
    <mergeCell ref="B53:C53"/>
    <mergeCell ref="B49:C49"/>
    <mergeCell ref="B47:C47"/>
    <mergeCell ref="B54:C54"/>
    <mergeCell ref="B20:C23"/>
    <mergeCell ref="C13:D13"/>
    <mergeCell ref="B42:C42"/>
    <mergeCell ref="M13:N13"/>
    <mergeCell ref="B1:N1"/>
    <mergeCell ref="A8:B8"/>
    <mergeCell ref="M9:N9"/>
    <mergeCell ref="K10:N10"/>
    <mergeCell ref="L12:N12"/>
    <mergeCell ref="B31:C31"/>
    <mergeCell ref="B39:C39"/>
    <mergeCell ref="N22:N23"/>
    <mergeCell ref="B24:C24"/>
    <mergeCell ref="A20:A23"/>
    <mergeCell ref="D20:D23"/>
    <mergeCell ref="H20:J21"/>
    <mergeCell ref="K20:M21"/>
    <mergeCell ref="E21:E23"/>
    <mergeCell ref="F21:F23"/>
    <mergeCell ref="G21:G23"/>
    <mergeCell ref="H22:H23"/>
    <mergeCell ref="I22:I23"/>
    <mergeCell ref="L22:L23"/>
    <mergeCell ref="M22:M23"/>
  </mergeCells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43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156"/>
  <sheetViews>
    <sheetView tabSelected="1" view="pageBreakPreview" zoomScale="70" zoomScaleNormal="70" zoomScaleSheetLayoutView="70" workbookViewId="0"/>
  </sheetViews>
  <sheetFormatPr baseColWidth="10" defaultRowHeight="14.4" x14ac:dyDescent="0.3"/>
  <cols>
    <col min="1" max="1" width="8.6640625" customWidth="1"/>
    <col min="2" max="2" width="34.88671875" style="79" customWidth="1"/>
    <col min="3" max="3" width="29.109375" style="79" customWidth="1"/>
    <col min="4" max="4" width="11.6640625" customWidth="1"/>
    <col min="5" max="5" width="15.6640625" style="102" customWidth="1"/>
    <col min="6" max="6" width="21.6640625" style="109" customWidth="1"/>
    <col min="7" max="7" width="20.6640625" customWidth="1"/>
    <col min="8" max="8" width="15.6640625" customWidth="1"/>
    <col min="9" max="9" width="19" customWidth="1"/>
    <col min="10" max="10" width="15.6640625" customWidth="1"/>
    <col min="11" max="11" width="16.6640625" customWidth="1"/>
    <col min="12" max="12" width="16.6640625" style="226" customWidth="1"/>
    <col min="13" max="13" width="16.88671875" customWidth="1"/>
    <col min="14" max="14" width="14.77734375" customWidth="1"/>
    <col min="15" max="15" width="26.6640625" customWidth="1"/>
  </cols>
  <sheetData>
    <row r="1" spans="1:14" ht="32.4" x14ac:dyDescent="0.4">
      <c r="A1" s="24"/>
      <c r="B1" s="330" t="s">
        <v>52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01"/>
    </row>
    <row r="2" spans="1:14" ht="43.8" x14ac:dyDescent="0.3">
      <c r="A2" s="203" t="s">
        <v>297</v>
      </c>
      <c r="B2" s="233"/>
      <c r="C2" s="233"/>
      <c r="D2" s="234"/>
      <c r="E2" s="235"/>
      <c r="F2" s="236"/>
      <c r="G2" s="234"/>
      <c r="H2" s="234"/>
      <c r="I2" s="234"/>
      <c r="J2" s="234"/>
      <c r="K2" s="234"/>
      <c r="L2" s="237"/>
      <c r="M2" s="234"/>
      <c r="N2" s="301"/>
    </row>
    <row r="3" spans="1:14" ht="25.8" x14ac:dyDescent="0.3">
      <c r="A3" s="238"/>
      <c r="B3" s="239"/>
      <c r="C3" s="239"/>
      <c r="D3" s="240"/>
      <c r="E3" s="241"/>
      <c r="F3" s="242"/>
      <c r="G3" s="240"/>
      <c r="H3" s="240"/>
      <c r="I3" s="240"/>
      <c r="J3" s="240"/>
      <c r="K3" s="240"/>
      <c r="L3" s="243"/>
      <c r="M3" s="240"/>
    </row>
    <row r="4" spans="1:14" ht="25.8" x14ac:dyDescent="0.3">
      <c r="A4" s="238"/>
      <c r="B4" s="239"/>
      <c r="C4" s="239"/>
      <c r="D4" s="240"/>
      <c r="E4" s="241"/>
      <c r="F4" s="242"/>
      <c r="G4" s="240"/>
      <c r="H4" s="240"/>
      <c r="I4" s="240"/>
      <c r="J4" s="240"/>
      <c r="K4" s="240"/>
      <c r="L4" s="243"/>
      <c r="M4" s="240"/>
    </row>
    <row r="5" spans="1:14" ht="25.8" x14ac:dyDescent="0.3">
      <c r="A5" s="238"/>
      <c r="B5" s="239"/>
      <c r="C5" s="239"/>
      <c r="D5" s="240"/>
      <c r="E5" s="241"/>
      <c r="F5" s="242"/>
      <c r="G5" s="240"/>
      <c r="H5" s="240"/>
      <c r="I5" s="240"/>
      <c r="J5" s="240"/>
      <c r="K5" s="240"/>
      <c r="L5" s="243"/>
      <c r="M5" s="240"/>
    </row>
    <row r="6" spans="1:14" ht="25.8" x14ac:dyDescent="0.3">
      <c r="A6" s="238"/>
      <c r="B6" s="239"/>
      <c r="C6" s="239"/>
      <c r="D6" s="240"/>
      <c r="E6" s="241"/>
      <c r="F6" s="242"/>
      <c r="G6" s="240"/>
      <c r="H6" s="240"/>
      <c r="I6" s="240"/>
      <c r="J6" s="240"/>
      <c r="K6" s="240"/>
      <c r="L6" s="243"/>
      <c r="M6" s="240"/>
    </row>
    <row r="7" spans="1:14" x14ac:dyDescent="0.3">
      <c r="A7" s="28"/>
      <c r="B7" s="244"/>
      <c r="C7" s="244"/>
      <c r="D7" s="245"/>
      <c r="E7" s="246"/>
      <c r="F7" s="247"/>
      <c r="G7" s="245"/>
      <c r="H7" s="245"/>
      <c r="I7" s="245"/>
      <c r="J7" s="245"/>
      <c r="K7" s="245"/>
      <c r="L7" s="248"/>
      <c r="M7" s="245"/>
    </row>
    <row r="8" spans="1:14" ht="31.5" customHeight="1" x14ac:dyDescent="0.3">
      <c r="A8" s="332" t="s">
        <v>47</v>
      </c>
      <c r="B8" s="420"/>
      <c r="C8" s="421" t="s">
        <v>142</v>
      </c>
      <c r="D8" s="421"/>
      <c r="E8" s="421"/>
      <c r="F8" s="421"/>
      <c r="G8" s="421"/>
      <c r="H8" s="421"/>
      <c r="I8" s="92"/>
      <c r="J8" s="92"/>
      <c r="K8" s="249"/>
      <c r="L8" s="250"/>
      <c r="M8" s="249"/>
    </row>
    <row r="9" spans="1:14" ht="15.6" x14ac:dyDescent="0.3">
      <c r="A9" s="34"/>
      <c r="B9" s="251"/>
      <c r="C9" s="251"/>
      <c r="D9" s="200"/>
      <c r="E9" s="252"/>
      <c r="F9" s="253"/>
      <c r="G9" s="200"/>
      <c r="H9" s="200"/>
      <c r="I9" s="200"/>
      <c r="J9" s="251"/>
      <c r="K9" s="200"/>
      <c r="L9" s="225"/>
      <c r="M9" s="200"/>
    </row>
    <row r="10" spans="1:14" ht="15.6" x14ac:dyDescent="0.3">
      <c r="A10" s="34" t="s">
        <v>5</v>
      </c>
      <c r="B10" s="251"/>
      <c r="C10" s="254">
        <v>45054</v>
      </c>
      <c r="D10" s="255"/>
      <c r="E10" s="252"/>
      <c r="F10" s="253"/>
      <c r="G10" s="200"/>
      <c r="H10" s="200"/>
      <c r="I10" s="200"/>
      <c r="J10" s="251"/>
      <c r="K10" s="200"/>
      <c r="L10" s="200"/>
      <c r="M10" s="200"/>
    </row>
    <row r="11" spans="1:14" ht="15.6" x14ac:dyDescent="0.3">
      <c r="A11" s="34"/>
      <c r="B11" s="256"/>
      <c r="C11" s="256"/>
      <c r="D11" s="257"/>
      <c r="E11" s="258"/>
      <c r="F11" s="5"/>
      <c r="G11" s="259"/>
      <c r="H11" s="260"/>
      <c r="I11" s="185"/>
      <c r="J11" s="261"/>
      <c r="K11" s="262"/>
      <c r="L11" s="263"/>
      <c r="M11" s="264"/>
    </row>
    <row r="12" spans="1:14" ht="33.75" customHeight="1" x14ac:dyDescent="0.3">
      <c r="A12" s="34" t="s">
        <v>48</v>
      </c>
      <c r="B12" s="265"/>
      <c r="C12" s="266" t="s">
        <v>49</v>
      </c>
      <c r="D12" s="259"/>
      <c r="E12" s="267"/>
      <c r="F12" s="268"/>
      <c r="G12" s="269"/>
      <c r="H12" s="260"/>
      <c r="I12" s="186"/>
      <c r="J12" s="270"/>
      <c r="K12" s="262"/>
      <c r="L12" s="251"/>
      <c r="M12" s="251"/>
    </row>
    <row r="13" spans="1:14" ht="37.5" customHeight="1" x14ac:dyDescent="0.3">
      <c r="A13" s="34" t="s">
        <v>8</v>
      </c>
      <c r="B13" s="265"/>
      <c r="C13" s="251" t="s">
        <v>143</v>
      </c>
      <c r="D13" s="251"/>
      <c r="E13" s="267"/>
      <c r="F13" s="268"/>
      <c r="G13" s="269"/>
      <c r="H13" s="260"/>
      <c r="I13" s="186"/>
      <c r="J13" s="270"/>
      <c r="K13" s="262"/>
      <c r="L13" s="263"/>
      <c r="M13" s="271"/>
    </row>
    <row r="14" spans="1:14" ht="17.399999999999999" x14ac:dyDescent="0.3">
      <c r="A14" s="34" t="s">
        <v>12</v>
      </c>
      <c r="B14" s="272"/>
      <c r="C14" s="273">
        <v>346652.19</v>
      </c>
      <c r="D14" s="259"/>
      <c r="E14" s="2"/>
      <c r="F14" s="268"/>
      <c r="G14" s="269"/>
      <c r="H14" s="260"/>
      <c r="I14" s="186"/>
      <c r="J14" s="270"/>
      <c r="K14" s="200"/>
      <c r="L14" s="274"/>
      <c r="M14" s="275"/>
    </row>
    <row r="15" spans="1:14" ht="15.6" x14ac:dyDescent="0.3">
      <c r="A15" s="34" t="s">
        <v>4</v>
      </c>
      <c r="B15" s="272"/>
      <c r="C15" s="273" t="s">
        <v>144</v>
      </c>
      <c r="D15" s="276"/>
      <c r="E15" s="277"/>
      <c r="F15" s="268"/>
      <c r="G15" s="269"/>
      <c r="H15" s="260"/>
      <c r="I15" s="186"/>
      <c r="J15" s="270"/>
      <c r="K15" s="278"/>
      <c r="L15" s="279"/>
    </row>
    <row r="16" spans="1:14" ht="17.399999999999999" x14ac:dyDescent="0.3">
      <c r="A16" s="34" t="s">
        <v>284</v>
      </c>
      <c r="B16" s="272"/>
      <c r="C16" s="273">
        <f>C14*0.5</f>
        <v>173326.095</v>
      </c>
      <c r="D16" s="280"/>
      <c r="E16" s="277"/>
      <c r="F16" s="268"/>
      <c r="G16" s="269"/>
      <c r="H16" s="260"/>
      <c r="I16" s="187"/>
      <c r="J16" s="270"/>
      <c r="K16" s="281"/>
      <c r="L16" s="279"/>
      <c r="M16" s="282"/>
    </row>
    <row r="17" spans="1:15" ht="17.399999999999999" x14ac:dyDescent="0.3">
      <c r="A17" s="34" t="s">
        <v>285</v>
      </c>
      <c r="B17" s="272"/>
      <c r="C17" s="254">
        <v>45058</v>
      </c>
      <c r="D17" s="280"/>
      <c r="E17" s="277"/>
      <c r="F17" s="268"/>
      <c r="G17" s="269"/>
      <c r="H17" s="260"/>
      <c r="I17" s="187"/>
      <c r="J17" s="270"/>
      <c r="K17" s="281"/>
      <c r="L17" s="279"/>
      <c r="M17" s="282"/>
    </row>
    <row r="18" spans="1:15" ht="17.399999999999999" x14ac:dyDescent="0.3">
      <c r="A18" s="34" t="s">
        <v>286</v>
      </c>
      <c r="B18" s="272"/>
      <c r="C18" s="254">
        <v>45058</v>
      </c>
      <c r="D18" s="280"/>
      <c r="E18" s="277"/>
      <c r="F18" s="268"/>
      <c r="G18" s="269"/>
      <c r="H18" s="260"/>
      <c r="I18" s="186"/>
      <c r="J18" s="270"/>
      <c r="K18" s="259"/>
      <c r="L18" s="279"/>
      <c r="M18" s="282"/>
    </row>
    <row r="19" spans="1:15" ht="15" thickBot="1" x14ac:dyDescent="0.35">
      <c r="A19" s="56"/>
      <c r="B19" s="272"/>
      <c r="C19" s="272"/>
      <c r="D19" s="280"/>
      <c r="E19" s="277"/>
      <c r="F19" s="268"/>
      <c r="G19" s="269"/>
      <c r="H19" s="283"/>
      <c r="I19" s="188"/>
      <c r="J19" s="270"/>
      <c r="K19" s="259"/>
      <c r="L19" s="263"/>
      <c r="M19" s="284"/>
    </row>
    <row r="20" spans="1:15" ht="15.75" customHeight="1" x14ac:dyDescent="0.3">
      <c r="A20" s="345" t="s">
        <v>19</v>
      </c>
      <c r="B20" s="320" t="s">
        <v>20</v>
      </c>
      <c r="C20" s="321"/>
      <c r="D20" s="422" t="s">
        <v>21</v>
      </c>
      <c r="E20" s="425" t="s">
        <v>283</v>
      </c>
      <c r="F20" s="428" t="s">
        <v>26</v>
      </c>
      <c r="G20" s="431" t="s">
        <v>287</v>
      </c>
      <c r="H20" s="434" t="s">
        <v>288</v>
      </c>
      <c r="I20" s="409" t="s">
        <v>289</v>
      </c>
      <c r="J20" s="412" t="s">
        <v>290</v>
      </c>
      <c r="K20" s="413"/>
      <c r="L20" s="320" t="s">
        <v>291</v>
      </c>
      <c r="M20" s="413"/>
      <c r="N20" s="402" t="s">
        <v>298</v>
      </c>
    </row>
    <row r="21" spans="1:15" ht="15.75" customHeight="1" x14ac:dyDescent="0.3">
      <c r="A21" s="346"/>
      <c r="B21" s="322"/>
      <c r="C21" s="323"/>
      <c r="D21" s="423"/>
      <c r="E21" s="426"/>
      <c r="F21" s="429"/>
      <c r="G21" s="432"/>
      <c r="H21" s="435"/>
      <c r="I21" s="410"/>
      <c r="J21" s="414"/>
      <c r="K21" s="415"/>
      <c r="L21" s="416"/>
      <c r="M21" s="415"/>
      <c r="N21" s="403"/>
    </row>
    <row r="22" spans="1:15" ht="14.4" customHeight="1" x14ac:dyDescent="0.3">
      <c r="A22" s="346"/>
      <c r="B22" s="322"/>
      <c r="C22" s="323"/>
      <c r="D22" s="423"/>
      <c r="E22" s="426"/>
      <c r="F22" s="429"/>
      <c r="G22" s="432"/>
      <c r="H22" s="435"/>
      <c r="I22" s="410"/>
      <c r="J22" s="417" t="s">
        <v>299</v>
      </c>
      <c r="K22" s="417" t="s">
        <v>300</v>
      </c>
      <c r="L22" s="417" t="s">
        <v>299</v>
      </c>
      <c r="M22" s="418" t="s">
        <v>300</v>
      </c>
      <c r="N22" s="403"/>
    </row>
    <row r="23" spans="1:15" ht="15" customHeight="1" thickBot="1" x14ac:dyDescent="0.35">
      <c r="A23" s="347"/>
      <c r="B23" s="324"/>
      <c r="C23" s="325"/>
      <c r="D23" s="424"/>
      <c r="E23" s="427"/>
      <c r="F23" s="430"/>
      <c r="G23" s="433"/>
      <c r="H23" s="436"/>
      <c r="I23" s="411"/>
      <c r="J23" s="342"/>
      <c r="K23" s="342"/>
      <c r="L23" s="342"/>
      <c r="M23" s="419"/>
      <c r="N23" s="404"/>
    </row>
    <row r="24" spans="1:15" ht="31.2" customHeight="1" x14ac:dyDescent="0.3">
      <c r="A24" s="170" t="s">
        <v>53</v>
      </c>
      <c r="B24" s="343" t="s">
        <v>142</v>
      </c>
      <c r="C24" s="344"/>
      <c r="D24" s="160"/>
      <c r="E24" s="177"/>
      <c r="F24" s="153"/>
      <c r="G24" s="178"/>
      <c r="H24" s="147"/>
      <c r="I24" s="179"/>
      <c r="J24" s="143"/>
      <c r="K24" s="179"/>
      <c r="L24" s="143"/>
      <c r="M24" s="298"/>
      <c r="N24" s="299"/>
    </row>
    <row r="25" spans="1:15" ht="15.6" customHeight="1" x14ac:dyDescent="0.3">
      <c r="A25" s="171"/>
      <c r="B25" s="381" t="s">
        <v>146</v>
      </c>
      <c r="C25" s="382"/>
      <c r="D25" s="161"/>
      <c r="E25" s="156"/>
      <c r="F25" s="154"/>
      <c r="G25" s="151"/>
      <c r="H25" s="148"/>
      <c r="I25" s="140"/>
      <c r="J25" s="144"/>
      <c r="K25" s="140"/>
      <c r="L25" s="144"/>
      <c r="M25" s="297"/>
      <c r="N25" s="285"/>
    </row>
    <row r="26" spans="1:15" ht="15.6" customHeight="1" x14ac:dyDescent="0.3">
      <c r="A26" s="286" t="s">
        <v>54</v>
      </c>
      <c r="B26" s="437" t="s">
        <v>145</v>
      </c>
      <c r="C26" s="438"/>
      <c r="D26" s="162" t="s">
        <v>62</v>
      </c>
      <c r="E26" s="159">
        <v>28</v>
      </c>
      <c r="F26" s="155">
        <v>120</v>
      </c>
      <c r="G26" s="287">
        <f>E26*F26</f>
        <v>3360</v>
      </c>
      <c r="H26" s="144">
        <v>28</v>
      </c>
      <c r="I26" s="140">
        <v>3360</v>
      </c>
      <c r="J26" s="144" t="str">
        <f>IF(H26&gt;E26,H26-E26,"")</f>
        <v/>
      </c>
      <c r="K26" s="140" t="str">
        <f>IF(H26&lt;E26,E26-H26,"")</f>
        <v/>
      </c>
      <c r="L26" s="144" t="str">
        <f>IF(I26&gt;G26,I26-G26,"")</f>
        <v/>
      </c>
      <c r="M26" s="297" t="str">
        <f>IF(I26&lt;G26,G26-I26,"")</f>
        <v/>
      </c>
      <c r="N26" s="300">
        <f>I26/G26</f>
        <v>1</v>
      </c>
    </row>
    <row r="27" spans="1:15" ht="15.6" customHeight="1" x14ac:dyDescent="0.3">
      <c r="A27" s="286" t="s">
        <v>56</v>
      </c>
      <c r="B27" s="439" t="s">
        <v>147</v>
      </c>
      <c r="C27" s="440"/>
      <c r="D27" s="162" t="s">
        <v>55</v>
      </c>
      <c r="E27" s="159">
        <v>808</v>
      </c>
      <c r="F27" s="155">
        <v>19.39</v>
      </c>
      <c r="G27" s="287">
        <f t="shared" ref="G27:G90" si="0">E27*F27</f>
        <v>15667.12</v>
      </c>
      <c r="H27" s="144">
        <v>868.96</v>
      </c>
      <c r="I27" s="140">
        <v>16849.134400000003</v>
      </c>
      <c r="J27" s="144">
        <f t="shared" ref="J27:J90" si="1">IF(H27&gt;E27,H27-E27,"")</f>
        <v>60.960000000000036</v>
      </c>
      <c r="K27" s="140" t="str">
        <f t="shared" ref="K27:K90" si="2">IF(H27&lt;E27,E27-H27,"")</f>
        <v/>
      </c>
      <c r="L27" s="144">
        <f t="shared" ref="L27:L90" si="3">IF(I27&gt;G27,I27-G27,"")</f>
        <v>1182.0144000000018</v>
      </c>
      <c r="M27" s="297" t="str">
        <f t="shared" ref="M27:M90" si="4">IF(I27&lt;G27,G27-I27,"")</f>
        <v/>
      </c>
      <c r="N27" s="300">
        <f t="shared" ref="N27:N89" si="5">I27/G27</f>
        <v>1.0754455445544555</v>
      </c>
    </row>
    <row r="28" spans="1:15" ht="15.6" customHeight="1" x14ac:dyDescent="0.3">
      <c r="A28" s="286" t="s">
        <v>58</v>
      </c>
      <c r="B28" s="437" t="s">
        <v>148</v>
      </c>
      <c r="C28" s="438"/>
      <c r="D28" s="163" t="s">
        <v>55</v>
      </c>
      <c r="E28" s="159">
        <v>929.55</v>
      </c>
      <c r="F28" s="155">
        <v>9.49</v>
      </c>
      <c r="G28" s="287">
        <f t="shared" si="0"/>
        <v>8821.4295000000002</v>
      </c>
      <c r="H28" s="144">
        <v>598.30999999999995</v>
      </c>
      <c r="I28" s="140">
        <v>5677.9618999999993</v>
      </c>
      <c r="J28" s="144" t="str">
        <f t="shared" si="1"/>
        <v/>
      </c>
      <c r="K28" s="140">
        <f t="shared" si="2"/>
        <v>331.24</v>
      </c>
      <c r="L28" s="144" t="str">
        <f t="shared" si="3"/>
        <v/>
      </c>
      <c r="M28" s="297">
        <f t="shared" si="4"/>
        <v>3143.4676000000009</v>
      </c>
      <c r="N28" s="300">
        <f t="shared" si="5"/>
        <v>0.64365553224678596</v>
      </c>
    </row>
    <row r="29" spans="1:15" s="198" customFormat="1" ht="15.6" customHeight="1" x14ac:dyDescent="0.3">
      <c r="A29" s="173" t="s">
        <v>59</v>
      </c>
      <c r="B29" s="377" t="s">
        <v>149</v>
      </c>
      <c r="C29" s="378"/>
      <c r="D29" s="180" t="s">
        <v>55</v>
      </c>
      <c r="E29" s="157">
        <v>180</v>
      </c>
      <c r="F29" s="164">
        <v>22.39</v>
      </c>
      <c r="G29" s="152">
        <f t="shared" si="0"/>
        <v>4030.2000000000003</v>
      </c>
      <c r="H29" s="145">
        <v>309.51</v>
      </c>
      <c r="I29" s="141">
        <v>6929.9289000000008</v>
      </c>
      <c r="J29" s="145">
        <f t="shared" si="1"/>
        <v>129.51</v>
      </c>
      <c r="K29" s="140" t="str">
        <f t="shared" si="2"/>
        <v/>
      </c>
      <c r="L29" s="145">
        <f t="shared" si="3"/>
        <v>2899.7289000000005</v>
      </c>
      <c r="M29" s="313" t="str">
        <f t="shared" si="4"/>
        <v/>
      </c>
      <c r="N29" s="314">
        <f t="shared" si="5"/>
        <v>1.7195</v>
      </c>
      <c r="O29" s="198" t="s">
        <v>305</v>
      </c>
    </row>
    <row r="30" spans="1:15" s="198" customFormat="1" ht="15.6" customHeight="1" x14ac:dyDescent="0.3">
      <c r="A30" s="173" t="s">
        <v>60</v>
      </c>
      <c r="B30" s="326" t="s">
        <v>150</v>
      </c>
      <c r="C30" s="327"/>
      <c r="D30" s="180" t="s">
        <v>55</v>
      </c>
      <c r="E30" s="157">
        <v>1918.68</v>
      </c>
      <c r="F30" s="164">
        <v>9.08</v>
      </c>
      <c r="G30" s="152">
        <f t="shared" si="0"/>
        <v>17421.614400000002</v>
      </c>
      <c r="H30" s="145">
        <v>1131.77</v>
      </c>
      <c r="I30" s="141">
        <v>10276.471600000001</v>
      </c>
      <c r="J30" s="145" t="str">
        <f t="shared" si="1"/>
        <v/>
      </c>
      <c r="K30" s="140">
        <f t="shared" si="2"/>
        <v>786.91000000000008</v>
      </c>
      <c r="L30" s="145" t="str">
        <f t="shared" si="3"/>
        <v/>
      </c>
      <c r="M30" s="313">
        <f t="shared" si="4"/>
        <v>7145.1428000000014</v>
      </c>
      <c r="N30" s="314">
        <f t="shared" si="5"/>
        <v>0.58986907665686827</v>
      </c>
    </row>
    <row r="31" spans="1:15" s="198" customFormat="1" ht="15.6" customHeight="1" x14ac:dyDescent="0.3">
      <c r="A31" s="173" t="s">
        <v>61</v>
      </c>
      <c r="B31" s="339" t="s">
        <v>151</v>
      </c>
      <c r="C31" s="340"/>
      <c r="D31" s="180" t="s">
        <v>55</v>
      </c>
      <c r="E31" s="157">
        <v>2168</v>
      </c>
      <c r="F31" s="164">
        <v>0.47</v>
      </c>
      <c r="G31" s="152">
        <f t="shared" si="0"/>
        <v>1018.9599999999999</v>
      </c>
      <c r="H31" s="145">
        <v>1075.0899999999999</v>
      </c>
      <c r="I31" s="141">
        <v>505.29229999999995</v>
      </c>
      <c r="J31" s="145" t="str">
        <f t="shared" si="1"/>
        <v/>
      </c>
      <c r="K31" s="140">
        <f t="shared" si="2"/>
        <v>1092.9100000000001</v>
      </c>
      <c r="L31" s="145" t="str">
        <f t="shared" si="3"/>
        <v/>
      </c>
      <c r="M31" s="313">
        <f t="shared" si="4"/>
        <v>513.66769999999997</v>
      </c>
      <c r="N31" s="314">
        <f t="shared" si="5"/>
        <v>0.495890221402214</v>
      </c>
    </row>
    <row r="32" spans="1:15" s="198" customFormat="1" ht="15.6" customHeight="1" x14ac:dyDescent="0.3">
      <c r="A32" s="173" t="s">
        <v>63</v>
      </c>
      <c r="B32" s="326" t="s">
        <v>152</v>
      </c>
      <c r="C32" s="327"/>
      <c r="D32" s="180" t="s">
        <v>55</v>
      </c>
      <c r="E32" s="157">
        <v>2168</v>
      </c>
      <c r="F32" s="164">
        <v>7</v>
      </c>
      <c r="G32" s="152">
        <f t="shared" si="0"/>
        <v>15176</v>
      </c>
      <c r="H32" s="145">
        <v>880.88</v>
      </c>
      <c r="I32" s="141">
        <v>6166.16</v>
      </c>
      <c r="J32" s="145" t="str">
        <f t="shared" si="1"/>
        <v/>
      </c>
      <c r="K32" s="140">
        <f t="shared" si="2"/>
        <v>1287.1199999999999</v>
      </c>
      <c r="L32" s="145" t="str">
        <f t="shared" si="3"/>
        <v/>
      </c>
      <c r="M32" s="313">
        <f t="shared" si="4"/>
        <v>9009.84</v>
      </c>
      <c r="N32" s="314">
        <f t="shared" si="5"/>
        <v>0.40630996309963097</v>
      </c>
    </row>
    <row r="33" spans="1:15" s="198" customFormat="1" ht="32.1" customHeight="1" x14ac:dyDescent="0.3">
      <c r="A33" s="173" t="s">
        <v>64</v>
      </c>
      <c r="B33" s="326" t="s">
        <v>153</v>
      </c>
      <c r="C33" s="327"/>
      <c r="D33" s="180" t="s">
        <v>55</v>
      </c>
      <c r="E33" s="157">
        <v>2680</v>
      </c>
      <c r="F33" s="164">
        <v>0.47</v>
      </c>
      <c r="G33" s="152">
        <f t="shared" si="0"/>
        <v>1259.5999999999999</v>
      </c>
      <c r="H33" s="145">
        <v>2661.74</v>
      </c>
      <c r="I33" s="141">
        <v>1251.0177999999999</v>
      </c>
      <c r="J33" s="145" t="str">
        <f t="shared" si="1"/>
        <v/>
      </c>
      <c r="K33" s="140">
        <f t="shared" si="2"/>
        <v>18.260000000000218</v>
      </c>
      <c r="L33" s="145" t="str">
        <f t="shared" si="3"/>
        <v/>
      </c>
      <c r="M33" s="313">
        <f t="shared" si="4"/>
        <v>8.5822000000000571</v>
      </c>
      <c r="N33" s="314">
        <f t="shared" si="5"/>
        <v>0.99318656716417908</v>
      </c>
    </row>
    <row r="34" spans="1:15" s="198" customFormat="1" ht="31.2" customHeight="1" x14ac:dyDescent="0.3">
      <c r="A34" s="173" t="s">
        <v>65</v>
      </c>
      <c r="B34" s="326" t="s">
        <v>154</v>
      </c>
      <c r="C34" s="327"/>
      <c r="D34" s="180" t="s">
        <v>55</v>
      </c>
      <c r="E34" s="157">
        <v>2680</v>
      </c>
      <c r="F34" s="164">
        <v>1.92</v>
      </c>
      <c r="G34" s="152">
        <f t="shared" si="0"/>
        <v>5145.5999999999995</v>
      </c>
      <c r="H34" s="145">
        <v>2020.52</v>
      </c>
      <c r="I34" s="141">
        <v>3879.3984</v>
      </c>
      <c r="J34" s="145" t="str">
        <f t="shared" si="1"/>
        <v/>
      </c>
      <c r="K34" s="140">
        <f t="shared" si="2"/>
        <v>659.48</v>
      </c>
      <c r="L34" s="145" t="str">
        <f t="shared" si="3"/>
        <v/>
      </c>
      <c r="M34" s="313">
        <f t="shared" si="4"/>
        <v>1266.2015999999994</v>
      </c>
      <c r="N34" s="314">
        <f t="shared" si="5"/>
        <v>0.75392537313432839</v>
      </c>
    </row>
    <row r="35" spans="1:15" s="198" customFormat="1" ht="15.6" customHeight="1" x14ac:dyDescent="0.3">
      <c r="A35" s="173" t="s">
        <v>66</v>
      </c>
      <c r="B35" s="326" t="s">
        <v>155</v>
      </c>
      <c r="C35" s="327"/>
      <c r="D35" s="180" t="s">
        <v>55</v>
      </c>
      <c r="E35" s="157">
        <v>28</v>
      </c>
      <c r="F35" s="164">
        <v>36.17</v>
      </c>
      <c r="G35" s="152">
        <f t="shared" si="0"/>
        <v>1012.76</v>
      </c>
      <c r="H35" s="145">
        <v>145</v>
      </c>
      <c r="I35" s="141">
        <v>5244.6500000000005</v>
      </c>
      <c r="J35" s="145">
        <f t="shared" si="1"/>
        <v>117</v>
      </c>
      <c r="K35" s="140" t="str">
        <f t="shared" si="2"/>
        <v/>
      </c>
      <c r="L35" s="145">
        <f t="shared" si="3"/>
        <v>4231.8900000000003</v>
      </c>
      <c r="M35" s="313" t="str">
        <f t="shared" si="4"/>
        <v/>
      </c>
      <c r="N35" s="314">
        <f t="shared" si="5"/>
        <v>5.1785714285714288</v>
      </c>
      <c r="O35" s="198" t="s">
        <v>304</v>
      </c>
    </row>
    <row r="36" spans="1:15" s="198" customFormat="1" ht="31.2" customHeight="1" x14ac:dyDescent="0.3">
      <c r="A36" s="173" t="s">
        <v>67</v>
      </c>
      <c r="B36" s="326" t="s">
        <v>156</v>
      </c>
      <c r="C36" s="327"/>
      <c r="D36" s="180" t="s">
        <v>55</v>
      </c>
      <c r="E36" s="157">
        <v>52</v>
      </c>
      <c r="F36" s="164">
        <v>24.82</v>
      </c>
      <c r="G36" s="152">
        <f t="shared" si="0"/>
        <v>1290.6400000000001</v>
      </c>
      <c r="H36" s="145">
        <v>48.17</v>
      </c>
      <c r="I36" s="141">
        <v>1195.5794000000001</v>
      </c>
      <c r="J36" s="145" t="str">
        <f t="shared" si="1"/>
        <v/>
      </c>
      <c r="K36" s="140">
        <f t="shared" si="2"/>
        <v>3.8299999999999983</v>
      </c>
      <c r="L36" s="145" t="str">
        <f t="shared" si="3"/>
        <v/>
      </c>
      <c r="M36" s="313">
        <f t="shared" si="4"/>
        <v>95.060600000000022</v>
      </c>
      <c r="N36" s="314">
        <f t="shared" si="5"/>
        <v>0.92634615384615382</v>
      </c>
    </row>
    <row r="37" spans="1:15" s="198" customFormat="1" ht="31.2" customHeight="1" x14ac:dyDescent="0.3">
      <c r="A37" s="173" t="s">
        <v>68</v>
      </c>
      <c r="B37" s="326" t="s">
        <v>157</v>
      </c>
      <c r="C37" s="327"/>
      <c r="D37" s="180" t="s">
        <v>62</v>
      </c>
      <c r="E37" s="157">
        <v>42</v>
      </c>
      <c r="F37" s="164">
        <v>26.26</v>
      </c>
      <c r="G37" s="152">
        <f t="shared" si="0"/>
        <v>1102.92</v>
      </c>
      <c r="H37" s="145">
        <v>54</v>
      </c>
      <c r="I37" s="141">
        <v>1418.04</v>
      </c>
      <c r="J37" s="145">
        <f t="shared" si="1"/>
        <v>12</v>
      </c>
      <c r="K37" s="140" t="str">
        <f t="shared" si="2"/>
        <v/>
      </c>
      <c r="L37" s="145">
        <f t="shared" si="3"/>
        <v>315.11999999999989</v>
      </c>
      <c r="M37" s="313" t="str">
        <f t="shared" si="4"/>
        <v/>
      </c>
      <c r="N37" s="314">
        <f t="shared" si="5"/>
        <v>1.2857142857142856</v>
      </c>
      <c r="O37" s="198" t="s">
        <v>306</v>
      </c>
    </row>
    <row r="38" spans="1:15" s="198" customFormat="1" ht="31.2" customHeight="1" x14ac:dyDescent="0.3">
      <c r="A38" s="173" t="s">
        <v>70</v>
      </c>
      <c r="B38" s="326" t="s">
        <v>158</v>
      </c>
      <c r="C38" s="327"/>
      <c r="D38" s="180" t="s">
        <v>55</v>
      </c>
      <c r="E38" s="157">
        <v>29.2</v>
      </c>
      <c r="F38" s="164">
        <v>35.72</v>
      </c>
      <c r="G38" s="152">
        <f t="shared" si="0"/>
        <v>1043.0239999999999</v>
      </c>
      <c r="H38" s="145">
        <v>56.599999999999994</v>
      </c>
      <c r="I38" s="141">
        <v>2021.752</v>
      </c>
      <c r="J38" s="145">
        <f t="shared" si="1"/>
        <v>27.399999999999995</v>
      </c>
      <c r="K38" s="140" t="str">
        <f t="shared" si="2"/>
        <v/>
      </c>
      <c r="L38" s="145">
        <f t="shared" si="3"/>
        <v>978.72800000000007</v>
      </c>
      <c r="M38" s="313" t="str">
        <f t="shared" si="4"/>
        <v/>
      </c>
      <c r="N38" s="314">
        <f t="shared" si="5"/>
        <v>1.9383561643835618</v>
      </c>
      <c r="O38" s="198" t="s">
        <v>307</v>
      </c>
    </row>
    <row r="39" spans="1:15" s="198" customFormat="1" ht="31.2" customHeight="1" x14ac:dyDescent="0.3">
      <c r="A39" s="173" t="s">
        <v>71</v>
      </c>
      <c r="B39" s="339" t="s">
        <v>159</v>
      </c>
      <c r="C39" s="340"/>
      <c r="D39" s="180" t="s">
        <v>62</v>
      </c>
      <c r="E39" s="157">
        <v>4</v>
      </c>
      <c r="F39" s="164">
        <v>37.159999999999997</v>
      </c>
      <c r="G39" s="152">
        <f t="shared" si="0"/>
        <v>148.63999999999999</v>
      </c>
      <c r="H39" s="145">
        <v>13</v>
      </c>
      <c r="I39" s="141">
        <v>483.07999999999993</v>
      </c>
      <c r="J39" s="145">
        <f t="shared" si="1"/>
        <v>9</v>
      </c>
      <c r="K39" s="140" t="str">
        <f t="shared" si="2"/>
        <v/>
      </c>
      <c r="L39" s="145">
        <f t="shared" si="3"/>
        <v>334.43999999999994</v>
      </c>
      <c r="M39" s="313" t="str">
        <f t="shared" si="4"/>
        <v/>
      </c>
      <c r="N39" s="314">
        <f t="shared" si="5"/>
        <v>3.25</v>
      </c>
      <c r="O39" s="198" t="s">
        <v>308</v>
      </c>
    </row>
    <row r="40" spans="1:15" s="198" customFormat="1" ht="15.6" customHeight="1" x14ac:dyDescent="0.3">
      <c r="A40" s="173" t="s">
        <v>72</v>
      </c>
      <c r="B40" s="326" t="s">
        <v>160</v>
      </c>
      <c r="C40" s="327"/>
      <c r="D40" s="180" t="s">
        <v>62</v>
      </c>
      <c r="E40" s="157">
        <v>62</v>
      </c>
      <c r="F40" s="164">
        <v>11.6</v>
      </c>
      <c r="G40" s="152">
        <f t="shared" si="0"/>
        <v>719.19999999999993</v>
      </c>
      <c r="H40" s="145">
        <v>62</v>
      </c>
      <c r="I40" s="141">
        <v>719.2</v>
      </c>
      <c r="J40" s="145" t="str">
        <f t="shared" si="1"/>
        <v/>
      </c>
      <c r="K40" s="140" t="str">
        <f t="shared" si="2"/>
        <v/>
      </c>
      <c r="L40" s="145" t="str">
        <f t="shared" si="3"/>
        <v/>
      </c>
      <c r="M40" s="313" t="str">
        <f t="shared" si="4"/>
        <v/>
      </c>
      <c r="N40" s="314">
        <f t="shared" si="5"/>
        <v>1.0000000000000002</v>
      </c>
    </row>
    <row r="41" spans="1:15" s="198" customFormat="1" ht="15.6" customHeight="1" x14ac:dyDescent="0.3">
      <c r="A41" s="173" t="s">
        <v>73</v>
      </c>
      <c r="B41" s="326" t="s">
        <v>161</v>
      </c>
      <c r="C41" s="327"/>
      <c r="D41" s="180" t="s">
        <v>55</v>
      </c>
      <c r="E41" s="158">
        <v>178.11875713000001</v>
      </c>
      <c r="F41" s="164">
        <v>9.14</v>
      </c>
      <c r="G41" s="152">
        <f t="shared" si="0"/>
        <v>1628.0054401682003</v>
      </c>
      <c r="H41" s="145">
        <v>230.86</v>
      </c>
      <c r="I41" s="141">
        <v>2110.0604000000003</v>
      </c>
      <c r="J41" s="145">
        <f t="shared" si="1"/>
        <v>52.741242870000008</v>
      </c>
      <c r="K41" s="140" t="str">
        <f t="shared" si="2"/>
        <v/>
      </c>
      <c r="L41" s="145">
        <f t="shared" si="3"/>
        <v>482.05495983180003</v>
      </c>
      <c r="M41" s="313" t="str">
        <f t="shared" si="4"/>
        <v/>
      </c>
      <c r="N41" s="314">
        <f t="shared" si="5"/>
        <v>1.2961015657183528</v>
      </c>
      <c r="O41" s="198" t="s">
        <v>309</v>
      </c>
    </row>
    <row r="42" spans="1:15" s="198" customFormat="1" ht="15.6" customHeight="1" x14ac:dyDescent="0.3">
      <c r="A42" s="173" t="s">
        <v>74</v>
      </c>
      <c r="B42" s="326" t="s">
        <v>162</v>
      </c>
      <c r="C42" s="327"/>
      <c r="D42" s="180" t="s">
        <v>62</v>
      </c>
      <c r="E42" s="157">
        <v>18</v>
      </c>
      <c r="F42" s="164">
        <v>62.74</v>
      </c>
      <c r="G42" s="152">
        <f t="shared" si="0"/>
        <v>1129.32</v>
      </c>
      <c r="H42" s="145">
        <v>35</v>
      </c>
      <c r="I42" s="141">
        <v>2195.8999999999996</v>
      </c>
      <c r="J42" s="145">
        <f t="shared" si="1"/>
        <v>17</v>
      </c>
      <c r="K42" s="140" t="str">
        <f t="shared" si="2"/>
        <v/>
      </c>
      <c r="L42" s="145">
        <f t="shared" si="3"/>
        <v>1066.5799999999997</v>
      </c>
      <c r="M42" s="313" t="str">
        <f t="shared" si="4"/>
        <v/>
      </c>
      <c r="N42" s="314">
        <f t="shared" si="5"/>
        <v>1.9444444444444442</v>
      </c>
      <c r="O42" s="198" t="s">
        <v>310</v>
      </c>
    </row>
    <row r="43" spans="1:15" s="198" customFormat="1" ht="15.6" customHeight="1" x14ac:dyDescent="0.3">
      <c r="A43" s="173" t="s">
        <v>75</v>
      </c>
      <c r="B43" s="377" t="s">
        <v>163</v>
      </c>
      <c r="C43" s="378"/>
      <c r="D43" s="180" t="s">
        <v>62</v>
      </c>
      <c r="E43" s="157">
        <v>12</v>
      </c>
      <c r="F43" s="164">
        <v>63.58</v>
      </c>
      <c r="G43" s="152">
        <f t="shared" si="0"/>
        <v>762.96</v>
      </c>
      <c r="H43" s="145">
        <v>44</v>
      </c>
      <c r="I43" s="141">
        <v>2797.52</v>
      </c>
      <c r="J43" s="145">
        <f t="shared" si="1"/>
        <v>32</v>
      </c>
      <c r="K43" s="140" t="str">
        <f t="shared" si="2"/>
        <v/>
      </c>
      <c r="L43" s="145">
        <f t="shared" si="3"/>
        <v>2034.56</v>
      </c>
      <c r="M43" s="313" t="str">
        <f t="shared" si="4"/>
        <v/>
      </c>
      <c r="N43" s="314">
        <f t="shared" si="5"/>
        <v>3.6666666666666665</v>
      </c>
      <c r="O43" s="198" t="s">
        <v>311</v>
      </c>
    </row>
    <row r="44" spans="1:15" s="198" customFormat="1" ht="31.2" customHeight="1" x14ac:dyDescent="0.3">
      <c r="A44" s="173" t="s">
        <v>76</v>
      </c>
      <c r="B44" s="377" t="s">
        <v>164</v>
      </c>
      <c r="C44" s="378"/>
      <c r="D44" s="180" t="s">
        <v>55</v>
      </c>
      <c r="E44" s="157">
        <v>1.6</v>
      </c>
      <c r="F44" s="164">
        <v>113.82</v>
      </c>
      <c r="G44" s="152">
        <f t="shared" si="0"/>
        <v>182.11199999999999</v>
      </c>
      <c r="H44" s="145">
        <v>1.6</v>
      </c>
      <c r="I44" s="141">
        <v>182.11199999999999</v>
      </c>
      <c r="J44" s="145" t="str">
        <f t="shared" si="1"/>
        <v/>
      </c>
      <c r="K44" s="140" t="str">
        <f t="shared" si="2"/>
        <v/>
      </c>
      <c r="L44" s="145" t="str">
        <f t="shared" si="3"/>
        <v/>
      </c>
      <c r="M44" s="313" t="str">
        <f t="shared" si="4"/>
        <v/>
      </c>
      <c r="N44" s="314">
        <f t="shared" si="5"/>
        <v>1</v>
      </c>
    </row>
    <row r="45" spans="1:15" s="198" customFormat="1" ht="15.6" customHeight="1" x14ac:dyDescent="0.3">
      <c r="A45" s="173" t="s">
        <v>77</v>
      </c>
      <c r="B45" s="326" t="s">
        <v>165</v>
      </c>
      <c r="C45" s="327"/>
      <c r="D45" s="180" t="s">
        <v>57</v>
      </c>
      <c r="E45" s="157">
        <v>117</v>
      </c>
      <c r="F45" s="164">
        <v>11.48</v>
      </c>
      <c r="G45" s="152">
        <f t="shared" si="0"/>
        <v>1343.16</v>
      </c>
      <c r="H45" s="145">
        <v>117</v>
      </c>
      <c r="I45" s="141">
        <v>1343.16</v>
      </c>
      <c r="J45" s="145" t="str">
        <f t="shared" si="1"/>
        <v/>
      </c>
      <c r="K45" s="140" t="str">
        <f t="shared" si="2"/>
        <v/>
      </c>
      <c r="L45" s="145" t="str">
        <f t="shared" si="3"/>
        <v/>
      </c>
      <c r="M45" s="313" t="str">
        <f t="shared" si="4"/>
        <v/>
      </c>
      <c r="N45" s="314">
        <f t="shared" si="5"/>
        <v>1</v>
      </c>
    </row>
    <row r="46" spans="1:15" s="198" customFormat="1" ht="31.2" customHeight="1" x14ac:dyDescent="0.3">
      <c r="A46" s="173" t="s">
        <v>78</v>
      </c>
      <c r="B46" s="326" t="s">
        <v>166</v>
      </c>
      <c r="C46" s="327"/>
      <c r="D46" s="180" t="s">
        <v>62</v>
      </c>
      <c r="E46" s="157">
        <v>39</v>
      </c>
      <c r="F46" s="164">
        <v>647.94000000000005</v>
      </c>
      <c r="G46" s="152">
        <f t="shared" si="0"/>
        <v>25269.660000000003</v>
      </c>
      <c r="H46" s="145">
        <v>39</v>
      </c>
      <c r="I46" s="141">
        <v>25269.660000000003</v>
      </c>
      <c r="J46" s="145" t="str">
        <f t="shared" si="1"/>
        <v/>
      </c>
      <c r="K46" s="140" t="str">
        <f t="shared" si="2"/>
        <v/>
      </c>
      <c r="L46" s="145" t="str">
        <f t="shared" si="3"/>
        <v/>
      </c>
      <c r="M46" s="313" t="str">
        <f t="shared" si="4"/>
        <v/>
      </c>
      <c r="N46" s="314">
        <f t="shared" si="5"/>
        <v>1</v>
      </c>
    </row>
    <row r="47" spans="1:15" s="198" customFormat="1" ht="31.2" customHeight="1" x14ac:dyDescent="0.3">
      <c r="A47" s="173" t="s">
        <v>79</v>
      </c>
      <c r="B47" s="339" t="s">
        <v>167</v>
      </c>
      <c r="C47" s="340"/>
      <c r="D47" s="180" t="s">
        <v>62</v>
      </c>
      <c r="E47" s="157">
        <v>94</v>
      </c>
      <c r="F47" s="164">
        <v>124.28</v>
      </c>
      <c r="G47" s="152">
        <f t="shared" si="0"/>
        <v>11682.32</v>
      </c>
      <c r="H47" s="145">
        <v>0</v>
      </c>
      <c r="I47" s="141">
        <v>0</v>
      </c>
      <c r="J47" s="145" t="str">
        <f t="shared" si="1"/>
        <v/>
      </c>
      <c r="K47" s="140">
        <f t="shared" si="2"/>
        <v>94</v>
      </c>
      <c r="L47" s="145" t="str">
        <f t="shared" si="3"/>
        <v/>
      </c>
      <c r="M47" s="313">
        <f t="shared" si="4"/>
        <v>11682.32</v>
      </c>
      <c r="N47" s="314">
        <f t="shared" si="5"/>
        <v>0</v>
      </c>
    </row>
    <row r="48" spans="1:15" s="198" customFormat="1" ht="15.6" customHeight="1" x14ac:dyDescent="0.3">
      <c r="A48" s="173" t="s">
        <v>80</v>
      </c>
      <c r="B48" s="326" t="s">
        <v>168</v>
      </c>
      <c r="C48" s="327"/>
      <c r="D48" s="180" t="s">
        <v>55</v>
      </c>
      <c r="E48" s="157">
        <v>7014</v>
      </c>
      <c r="F48" s="164">
        <v>2.0299999999999998</v>
      </c>
      <c r="G48" s="152">
        <f t="shared" si="0"/>
        <v>14238.419999999998</v>
      </c>
      <c r="H48" s="145">
        <v>7343.91</v>
      </c>
      <c r="I48" s="141">
        <v>14908.137299999999</v>
      </c>
      <c r="J48" s="145">
        <f t="shared" si="1"/>
        <v>329.90999999999985</v>
      </c>
      <c r="K48" s="140" t="str">
        <f t="shared" si="2"/>
        <v/>
      </c>
      <c r="L48" s="145">
        <f t="shared" si="3"/>
        <v>669.71730000000025</v>
      </c>
      <c r="M48" s="313" t="str">
        <f t="shared" si="4"/>
        <v/>
      </c>
      <c r="N48" s="314">
        <f t="shared" si="5"/>
        <v>1.0470359281437125</v>
      </c>
      <c r="O48" s="198" t="s">
        <v>312</v>
      </c>
    </row>
    <row r="49" spans="1:15" s="198" customFormat="1" ht="32.1" customHeight="1" x14ac:dyDescent="0.3">
      <c r="A49" s="173" t="s">
        <v>81</v>
      </c>
      <c r="B49" s="377" t="s">
        <v>169</v>
      </c>
      <c r="C49" s="378"/>
      <c r="D49" s="180" t="s">
        <v>55</v>
      </c>
      <c r="E49" s="157">
        <v>209</v>
      </c>
      <c r="F49" s="164">
        <v>45.16</v>
      </c>
      <c r="G49" s="152">
        <f t="shared" si="0"/>
        <v>9438.4399999999987</v>
      </c>
      <c r="H49" s="145">
        <v>226.8</v>
      </c>
      <c r="I49" s="141">
        <v>10242.287999999999</v>
      </c>
      <c r="J49" s="145">
        <f t="shared" si="1"/>
        <v>17.800000000000011</v>
      </c>
      <c r="K49" s="140" t="str">
        <f t="shared" si="2"/>
        <v/>
      </c>
      <c r="L49" s="145">
        <f t="shared" si="3"/>
        <v>803.84799999999996</v>
      </c>
      <c r="M49" s="313" t="str">
        <f t="shared" si="4"/>
        <v/>
      </c>
      <c r="N49" s="314">
        <f t="shared" si="5"/>
        <v>1.0851674641148326</v>
      </c>
    </row>
    <row r="50" spans="1:15" s="198" customFormat="1" ht="15.6" customHeight="1" x14ac:dyDescent="0.3">
      <c r="A50" s="173" t="s">
        <v>82</v>
      </c>
      <c r="B50" s="326" t="s">
        <v>170</v>
      </c>
      <c r="C50" s="327"/>
      <c r="D50" s="180" t="s">
        <v>55</v>
      </c>
      <c r="E50" s="157">
        <v>268</v>
      </c>
      <c r="F50" s="164">
        <v>17.420000000000002</v>
      </c>
      <c r="G50" s="152">
        <f t="shared" si="0"/>
        <v>4668.5600000000004</v>
      </c>
      <c r="H50" s="145">
        <v>249.4</v>
      </c>
      <c r="I50" s="141">
        <v>4344.5480000000007</v>
      </c>
      <c r="J50" s="145" t="str">
        <f t="shared" si="1"/>
        <v/>
      </c>
      <c r="K50" s="140">
        <f t="shared" si="2"/>
        <v>18.599999999999994</v>
      </c>
      <c r="L50" s="145" t="str">
        <f t="shared" si="3"/>
        <v/>
      </c>
      <c r="M50" s="313">
        <f t="shared" si="4"/>
        <v>324.01199999999972</v>
      </c>
      <c r="N50" s="314">
        <f t="shared" si="5"/>
        <v>0.93059701492537317</v>
      </c>
    </row>
    <row r="51" spans="1:15" s="198" customFormat="1" ht="15.6" customHeight="1" x14ac:dyDescent="0.3">
      <c r="A51" s="173" t="s">
        <v>83</v>
      </c>
      <c r="B51" s="326" t="s">
        <v>171</v>
      </c>
      <c r="C51" s="327"/>
      <c r="D51" s="180" t="s">
        <v>55</v>
      </c>
      <c r="E51" s="157">
        <v>392</v>
      </c>
      <c r="F51" s="164">
        <v>0.52</v>
      </c>
      <c r="G51" s="152">
        <f t="shared" si="0"/>
        <v>203.84</v>
      </c>
      <c r="H51" s="145">
        <v>395</v>
      </c>
      <c r="I51" s="141">
        <v>205.4</v>
      </c>
      <c r="J51" s="145">
        <f t="shared" si="1"/>
        <v>3</v>
      </c>
      <c r="K51" s="140" t="str">
        <f t="shared" si="2"/>
        <v/>
      </c>
      <c r="L51" s="145">
        <f t="shared" si="3"/>
        <v>1.5600000000000023</v>
      </c>
      <c r="M51" s="313" t="str">
        <f t="shared" si="4"/>
        <v/>
      </c>
      <c r="N51" s="314">
        <f t="shared" si="5"/>
        <v>1.0076530612244898</v>
      </c>
      <c r="O51" s="198" t="s">
        <v>313</v>
      </c>
    </row>
    <row r="52" spans="1:15" s="198" customFormat="1" ht="15.6" customHeight="1" x14ac:dyDescent="0.3">
      <c r="A52" s="173" t="s">
        <v>84</v>
      </c>
      <c r="B52" s="326" t="s">
        <v>172</v>
      </c>
      <c r="C52" s="327"/>
      <c r="D52" s="180" t="s">
        <v>55</v>
      </c>
      <c r="E52" s="157">
        <v>392</v>
      </c>
      <c r="F52" s="164">
        <v>33.159999999999997</v>
      </c>
      <c r="G52" s="152">
        <f t="shared" si="0"/>
        <v>12998.72</v>
      </c>
      <c r="H52" s="145">
        <v>395</v>
      </c>
      <c r="I52" s="141">
        <v>13098.199999999999</v>
      </c>
      <c r="J52" s="145">
        <f t="shared" si="1"/>
        <v>3</v>
      </c>
      <c r="K52" s="140" t="str">
        <f t="shared" si="2"/>
        <v/>
      </c>
      <c r="L52" s="145">
        <f t="shared" si="3"/>
        <v>99.479999999999563</v>
      </c>
      <c r="M52" s="313" t="str">
        <f t="shared" si="4"/>
        <v/>
      </c>
      <c r="N52" s="314">
        <f t="shared" si="5"/>
        <v>1.0076530612244898</v>
      </c>
      <c r="O52" s="198" t="s">
        <v>313</v>
      </c>
    </row>
    <row r="53" spans="1:15" s="198" customFormat="1" ht="15.6" customHeight="1" x14ac:dyDescent="0.3">
      <c r="A53" s="173" t="s">
        <v>85</v>
      </c>
      <c r="B53" s="326" t="s">
        <v>173</v>
      </c>
      <c r="C53" s="327"/>
      <c r="D53" s="180" t="s">
        <v>62</v>
      </c>
      <c r="E53" s="157">
        <v>1</v>
      </c>
      <c r="F53" s="164">
        <v>1808.11</v>
      </c>
      <c r="G53" s="152">
        <f t="shared" si="0"/>
        <v>1808.11</v>
      </c>
      <c r="H53" s="145">
        <v>1</v>
      </c>
      <c r="I53" s="141">
        <v>1808.11</v>
      </c>
      <c r="J53" s="145" t="str">
        <f t="shared" si="1"/>
        <v/>
      </c>
      <c r="K53" s="140" t="str">
        <f t="shared" si="2"/>
        <v/>
      </c>
      <c r="L53" s="145" t="str">
        <f t="shared" si="3"/>
        <v/>
      </c>
      <c r="M53" s="313" t="str">
        <f t="shared" si="4"/>
        <v/>
      </c>
      <c r="N53" s="314"/>
    </row>
    <row r="54" spans="1:15" s="198" customFormat="1" ht="31.2" customHeight="1" x14ac:dyDescent="0.3">
      <c r="A54" s="173" t="s">
        <v>86</v>
      </c>
      <c r="B54" s="377" t="s">
        <v>174</v>
      </c>
      <c r="C54" s="378"/>
      <c r="D54" s="180" t="s">
        <v>62</v>
      </c>
      <c r="E54" s="157">
        <v>1</v>
      </c>
      <c r="F54" s="164">
        <v>7388.11</v>
      </c>
      <c r="G54" s="152">
        <f t="shared" si="0"/>
        <v>7388.11</v>
      </c>
      <c r="H54" s="145">
        <v>1</v>
      </c>
      <c r="I54" s="141">
        <v>7388.11</v>
      </c>
      <c r="J54" s="145" t="str">
        <f t="shared" si="1"/>
        <v/>
      </c>
      <c r="K54" s="140" t="str">
        <f t="shared" si="2"/>
        <v/>
      </c>
      <c r="L54" s="145" t="str">
        <f t="shared" si="3"/>
        <v/>
      </c>
      <c r="M54" s="313" t="str">
        <f t="shared" si="4"/>
        <v/>
      </c>
      <c r="N54" s="314">
        <f t="shared" si="5"/>
        <v>1</v>
      </c>
    </row>
    <row r="55" spans="1:15" s="198" customFormat="1" ht="31.2" customHeight="1" x14ac:dyDescent="0.3">
      <c r="A55" s="173" t="s">
        <v>87</v>
      </c>
      <c r="B55" s="326" t="s">
        <v>175</v>
      </c>
      <c r="C55" s="327"/>
      <c r="D55" s="180" t="s">
        <v>62</v>
      </c>
      <c r="E55" s="157">
        <v>1</v>
      </c>
      <c r="F55" s="164">
        <v>8528.11</v>
      </c>
      <c r="G55" s="152">
        <f t="shared" si="0"/>
        <v>8528.11</v>
      </c>
      <c r="H55" s="145">
        <v>1</v>
      </c>
      <c r="I55" s="141">
        <v>8528.11</v>
      </c>
      <c r="J55" s="145" t="str">
        <f t="shared" si="1"/>
        <v/>
      </c>
      <c r="K55" s="140" t="str">
        <f t="shared" si="2"/>
        <v/>
      </c>
      <c r="L55" s="145" t="str">
        <f t="shared" si="3"/>
        <v/>
      </c>
      <c r="M55" s="313" t="str">
        <f t="shared" si="4"/>
        <v/>
      </c>
      <c r="N55" s="314">
        <f t="shared" si="5"/>
        <v>1</v>
      </c>
    </row>
    <row r="56" spans="1:15" s="198" customFormat="1" ht="15.6" customHeight="1" x14ac:dyDescent="0.3">
      <c r="A56" s="173" t="s">
        <v>88</v>
      </c>
      <c r="B56" s="326" t="s">
        <v>176</v>
      </c>
      <c r="C56" s="327"/>
      <c r="D56" s="180" t="s">
        <v>55</v>
      </c>
      <c r="E56" s="157">
        <v>6</v>
      </c>
      <c r="F56" s="164">
        <v>204.74</v>
      </c>
      <c r="G56" s="152">
        <f t="shared" si="0"/>
        <v>1228.44</v>
      </c>
      <c r="H56" s="145">
        <v>1.06</v>
      </c>
      <c r="I56" s="141">
        <v>217.02440000000001</v>
      </c>
      <c r="J56" s="145" t="str">
        <f t="shared" si="1"/>
        <v/>
      </c>
      <c r="K56" s="140">
        <f t="shared" si="2"/>
        <v>4.9399999999999995</v>
      </c>
      <c r="L56" s="145" t="str">
        <f t="shared" si="3"/>
        <v/>
      </c>
      <c r="M56" s="313">
        <f t="shared" si="4"/>
        <v>1011.4156</v>
      </c>
      <c r="N56" s="314">
        <f t="shared" si="5"/>
        <v>0.17666666666666667</v>
      </c>
    </row>
    <row r="57" spans="1:15" s="198" customFormat="1" ht="15.6" customHeight="1" x14ac:dyDescent="0.3">
      <c r="A57" s="173" t="s">
        <v>89</v>
      </c>
      <c r="B57" s="326" t="s">
        <v>177</v>
      </c>
      <c r="C57" s="327"/>
      <c r="D57" s="180" t="s">
        <v>55</v>
      </c>
      <c r="E57" s="157">
        <v>1754.76</v>
      </c>
      <c r="F57" s="164">
        <v>5.48</v>
      </c>
      <c r="G57" s="152">
        <f t="shared" si="0"/>
        <v>9616.0848000000005</v>
      </c>
      <c r="H57" s="145">
        <v>1013.38</v>
      </c>
      <c r="I57" s="141">
        <v>5553.3224</v>
      </c>
      <c r="J57" s="145" t="str">
        <f t="shared" si="1"/>
        <v/>
      </c>
      <c r="K57" s="140">
        <f t="shared" si="2"/>
        <v>741.38</v>
      </c>
      <c r="L57" s="145" t="str">
        <f t="shared" si="3"/>
        <v/>
      </c>
      <c r="M57" s="313">
        <f t="shared" si="4"/>
        <v>4062.7624000000005</v>
      </c>
      <c r="N57" s="314">
        <f t="shared" si="5"/>
        <v>0.57750347625886156</v>
      </c>
    </row>
    <row r="58" spans="1:15" s="198" customFormat="1" ht="15.6" customHeight="1" x14ac:dyDescent="0.3">
      <c r="A58" s="173"/>
      <c r="B58" s="375" t="s">
        <v>178</v>
      </c>
      <c r="C58" s="376"/>
      <c r="D58" s="180"/>
      <c r="E58" s="157"/>
      <c r="F58" s="164"/>
      <c r="G58" s="152">
        <f t="shared" si="0"/>
        <v>0</v>
      </c>
      <c r="H58" s="145"/>
      <c r="I58" s="141">
        <v>0</v>
      </c>
      <c r="J58" s="145" t="str">
        <f t="shared" ref="J58:J81" si="6">IF(H58&gt;E58,H58-E58,"")</f>
        <v/>
      </c>
      <c r="K58" s="141" t="str">
        <f t="shared" ref="K58:K81" si="7">IF(H58&lt;E58,E58-H58,"")</f>
        <v/>
      </c>
      <c r="L58" s="145" t="str">
        <f t="shared" si="3"/>
        <v/>
      </c>
      <c r="M58" s="313" t="str">
        <f t="shared" si="4"/>
        <v/>
      </c>
      <c r="N58" s="314"/>
    </row>
    <row r="59" spans="1:15" s="198" customFormat="1" ht="15.6" customHeight="1" x14ac:dyDescent="0.3">
      <c r="A59" s="173" t="s">
        <v>90</v>
      </c>
      <c r="B59" s="326" t="s">
        <v>179</v>
      </c>
      <c r="C59" s="327"/>
      <c r="D59" s="180" t="s">
        <v>55</v>
      </c>
      <c r="E59" s="157">
        <v>2.81</v>
      </c>
      <c r="F59" s="164">
        <v>2.0499999999999998</v>
      </c>
      <c r="G59" s="152">
        <f t="shared" si="0"/>
        <v>5.7604999999999995</v>
      </c>
      <c r="H59" s="145">
        <v>2.78</v>
      </c>
      <c r="I59" s="141">
        <v>5.698999999999999</v>
      </c>
      <c r="J59" s="145" t="str">
        <f t="shared" si="1"/>
        <v/>
      </c>
      <c r="K59" s="140">
        <f t="shared" si="2"/>
        <v>3.0000000000000249E-2</v>
      </c>
      <c r="L59" s="145" t="str">
        <f t="shared" si="3"/>
        <v/>
      </c>
      <c r="M59" s="313">
        <f t="shared" si="4"/>
        <v>6.1500000000000554E-2</v>
      </c>
      <c r="N59" s="314">
        <f t="shared" si="5"/>
        <v>0.98932384341637003</v>
      </c>
    </row>
    <row r="60" spans="1:15" s="198" customFormat="1" ht="15.6" customHeight="1" x14ac:dyDescent="0.3">
      <c r="A60" s="173" t="s">
        <v>91</v>
      </c>
      <c r="B60" s="326" t="s">
        <v>108</v>
      </c>
      <c r="C60" s="327"/>
      <c r="D60" s="180" t="s">
        <v>69</v>
      </c>
      <c r="E60" s="157">
        <v>1.34</v>
      </c>
      <c r="F60" s="164">
        <v>9.7799999999999994</v>
      </c>
      <c r="G60" s="152">
        <f t="shared" si="0"/>
        <v>13.1052</v>
      </c>
      <c r="H60" s="145">
        <v>0.34</v>
      </c>
      <c r="I60" s="141">
        <v>3.3252000000000002</v>
      </c>
      <c r="J60" s="145" t="str">
        <f t="shared" si="1"/>
        <v/>
      </c>
      <c r="K60" s="140">
        <f t="shared" si="2"/>
        <v>1</v>
      </c>
      <c r="L60" s="145" t="str">
        <f t="shared" si="3"/>
        <v/>
      </c>
      <c r="M60" s="313">
        <f t="shared" si="4"/>
        <v>9.7799999999999994</v>
      </c>
      <c r="N60" s="314">
        <f t="shared" si="5"/>
        <v>0.2537313432835821</v>
      </c>
    </row>
    <row r="61" spans="1:15" s="198" customFormat="1" ht="15.6" customHeight="1" x14ac:dyDescent="0.3">
      <c r="A61" s="173" t="s">
        <v>92</v>
      </c>
      <c r="B61" s="326" t="s">
        <v>180</v>
      </c>
      <c r="C61" s="327"/>
      <c r="D61" s="180" t="s">
        <v>69</v>
      </c>
      <c r="E61" s="157">
        <v>0.64</v>
      </c>
      <c r="F61" s="164">
        <v>202.37</v>
      </c>
      <c r="G61" s="152">
        <f t="shared" si="0"/>
        <v>129.51680000000002</v>
      </c>
      <c r="H61" s="145">
        <v>0.12</v>
      </c>
      <c r="I61" s="141">
        <v>24.284399999999998</v>
      </c>
      <c r="J61" s="145" t="str">
        <f t="shared" si="1"/>
        <v/>
      </c>
      <c r="K61" s="140">
        <f t="shared" si="2"/>
        <v>0.52</v>
      </c>
      <c r="L61" s="145" t="str">
        <f t="shared" si="3"/>
        <v/>
      </c>
      <c r="M61" s="313">
        <f t="shared" si="4"/>
        <v>105.23240000000001</v>
      </c>
      <c r="N61" s="314">
        <f t="shared" si="5"/>
        <v>0.18749999999999997</v>
      </c>
    </row>
    <row r="62" spans="1:15" s="198" customFormat="1" ht="15.6" customHeight="1" x14ac:dyDescent="0.3">
      <c r="A62" s="173" t="s">
        <v>93</v>
      </c>
      <c r="B62" s="326" t="s">
        <v>181</v>
      </c>
      <c r="C62" s="327"/>
      <c r="D62" s="180" t="s">
        <v>55</v>
      </c>
      <c r="E62" s="157">
        <v>7.2</v>
      </c>
      <c r="F62" s="164">
        <v>18.760000000000002</v>
      </c>
      <c r="G62" s="152">
        <f t="shared" si="0"/>
        <v>135.072</v>
      </c>
      <c r="H62" s="145">
        <v>22.01</v>
      </c>
      <c r="I62" s="141">
        <v>412.90760000000006</v>
      </c>
      <c r="J62" s="145">
        <f t="shared" si="1"/>
        <v>14.810000000000002</v>
      </c>
      <c r="K62" s="140" t="str">
        <f t="shared" si="2"/>
        <v/>
      </c>
      <c r="L62" s="145">
        <f t="shared" si="3"/>
        <v>277.83560000000006</v>
      </c>
      <c r="M62" s="313" t="str">
        <f t="shared" si="4"/>
        <v/>
      </c>
      <c r="N62" s="314">
        <f t="shared" si="5"/>
        <v>3.0569444444444449</v>
      </c>
      <c r="O62" s="198" t="s">
        <v>314</v>
      </c>
    </row>
    <row r="63" spans="1:15" s="315" customFormat="1" ht="61.5" customHeight="1" x14ac:dyDescent="0.3">
      <c r="A63" s="174" t="s">
        <v>94</v>
      </c>
      <c r="B63" s="326" t="s">
        <v>182</v>
      </c>
      <c r="C63" s="327"/>
      <c r="D63" s="180" t="s">
        <v>62</v>
      </c>
      <c r="E63" s="157">
        <v>1</v>
      </c>
      <c r="F63" s="164">
        <v>290.57</v>
      </c>
      <c r="G63" s="152">
        <f t="shared" si="0"/>
        <v>290.57</v>
      </c>
      <c r="H63" s="145">
        <v>1</v>
      </c>
      <c r="I63" s="141">
        <v>290.57</v>
      </c>
      <c r="J63" s="145" t="str">
        <f t="shared" si="1"/>
        <v/>
      </c>
      <c r="K63" s="140" t="str">
        <f t="shared" si="2"/>
        <v/>
      </c>
      <c r="L63" s="145" t="str">
        <f t="shared" si="3"/>
        <v/>
      </c>
      <c r="M63" s="313" t="str">
        <f t="shared" si="4"/>
        <v/>
      </c>
      <c r="N63" s="314">
        <f t="shared" si="5"/>
        <v>1</v>
      </c>
    </row>
    <row r="64" spans="1:15" s="198" customFormat="1" ht="31.2" customHeight="1" x14ac:dyDescent="0.3">
      <c r="A64" s="173" t="s">
        <v>95</v>
      </c>
      <c r="B64" s="326" t="s">
        <v>183</v>
      </c>
      <c r="C64" s="327"/>
      <c r="D64" s="180" t="s">
        <v>62</v>
      </c>
      <c r="E64" s="157">
        <v>1</v>
      </c>
      <c r="F64" s="164">
        <v>216.88</v>
      </c>
      <c r="G64" s="152">
        <f t="shared" si="0"/>
        <v>216.88</v>
      </c>
      <c r="H64" s="145">
        <v>1</v>
      </c>
      <c r="I64" s="141">
        <v>216.88</v>
      </c>
      <c r="J64" s="145" t="str">
        <f t="shared" si="1"/>
        <v/>
      </c>
      <c r="K64" s="140" t="str">
        <f t="shared" si="2"/>
        <v/>
      </c>
      <c r="L64" s="145" t="str">
        <f t="shared" si="3"/>
        <v/>
      </c>
      <c r="M64" s="313" t="str">
        <f t="shared" si="4"/>
        <v/>
      </c>
      <c r="N64" s="314">
        <f t="shared" si="5"/>
        <v>1</v>
      </c>
    </row>
    <row r="65" spans="1:15" s="198" customFormat="1" ht="15.6" customHeight="1" x14ac:dyDescent="0.3">
      <c r="A65" s="173" t="s">
        <v>96</v>
      </c>
      <c r="B65" s="326" t="s">
        <v>184</v>
      </c>
      <c r="C65" s="327"/>
      <c r="D65" s="180" t="s">
        <v>57</v>
      </c>
      <c r="E65" s="157">
        <v>5.2</v>
      </c>
      <c r="F65" s="164">
        <v>4.38</v>
      </c>
      <c r="G65" s="152">
        <f t="shared" si="0"/>
        <v>22.776</v>
      </c>
      <c r="H65" s="145">
        <v>24.24</v>
      </c>
      <c r="I65" s="141">
        <v>106.17119999999998</v>
      </c>
      <c r="J65" s="145">
        <f t="shared" si="1"/>
        <v>19.04</v>
      </c>
      <c r="K65" s="140" t="str">
        <f t="shared" si="2"/>
        <v/>
      </c>
      <c r="L65" s="145">
        <f t="shared" si="3"/>
        <v>83.395199999999988</v>
      </c>
      <c r="M65" s="313" t="str">
        <f t="shared" si="4"/>
        <v/>
      </c>
      <c r="N65" s="314">
        <f t="shared" si="5"/>
        <v>4.661538461538461</v>
      </c>
      <c r="O65" s="198" t="s">
        <v>315</v>
      </c>
    </row>
    <row r="66" spans="1:15" s="198" customFormat="1" ht="15.6" customHeight="1" x14ac:dyDescent="0.3">
      <c r="A66" s="173" t="s">
        <v>97</v>
      </c>
      <c r="B66" s="326" t="s">
        <v>185</v>
      </c>
      <c r="C66" s="327"/>
      <c r="D66" s="180" t="s">
        <v>55</v>
      </c>
      <c r="E66" s="157">
        <v>8.4</v>
      </c>
      <c r="F66" s="164">
        <v>5.09</v>
      </c>
      <c r="G66" s="152">
        <f t="shared" si="0"/>
        <v>42.756</v>
      </c>
      <c r="H66" s="145">
        <v>24.39</v>
      </c>
      <c r="I66" s="141">
        <v>124.1451</v>
      </c>
      <c r="J66" s="145">
        <f t="shared" si="1"/>
        <v>15.99</v>
      </c>
      <c r="K66" s="140" t="str">
        <f t="shared" si="2"/>
        <v/>
      </c>
      <c r="L66" s="145">
        <f t="shared" si="3"/>
        <v>81.389099999999999</v>
      </c>
      <c r="M66" s="313" t="str">
        <f t="shared" si="4"/>
        <v/>
      </c>
      <c r="N66" s="314">
        <f t="shared" si="5"/>
        <v>2.9035714285714285</v>
      </c>
      <c r="O66" s="198" t="s">
        <v>317</v>
      </c>
    </row>
    <row r="67" spans="1:15" s="198" customFormat="1" ht="15.6" customHeight="1" x14ac:dyDescent="0.3">
      <c r="A67" s="173" t="s">
        <v>98</v>
      </c>
      <c r="B67" s="326" t="s">
        <v>186</v>
      </c>
      <c r="C67" s="327"/>
      <c r="D67" s="180" t="s">
        <v>57</v>
      </c>
      <c r="E67" s="157">
        <v>3</v>
      </c>
      <c r="F67" s="164">
        <v>175.64</v>
      </c>
      <c r="G67" s="152">
        <f t="shared" si="0"/>
        <v>526.91999999999996</v>
      </c>
      <c r="H67" s="145">
        <v>0</v>
      </c>
      <c r="I67" s="141">
        <v>0</v>
      </c>
      <c r="J67" s="145" t="str">
        <f t="shared" si="1"/>
        <v/>
      </c>
      <c r="K67" s="140">
        <f t="shared" si="2"/>
        <v>3</v>
      </c>
      <c r="L67" s="145" t="str">
        <f t="shared" si="3"/>
        <v/>
      </c>
      <c r="M67" s="313">
        <f t="shared" si="4"/>
        <v>526.91999999999996</v>
      </c>
      <c r="N67" s="314">
        <f t="shared" si="5"/>
        <v>0</v>
      </c>
      <c r="O67" s="198" t="s">
        <v>316</v>
      </c>
    </row>
    <row r="68" spans="1:15" s="198" customFormat="1" ht="15.6" customHeight="1" x14ac:dyDescent="0.3">
      <c r="A68" s="173" t="s">
        <v>99</v>
      </c>
      <c r="B68" s="326" t="s">
        <v>187</v>
      </c>
      <c r="C68" s="327"/>
      <c r="D68" s="180" t="s">
        <v>62</v>
      </c>
      <c r="E68" s="157">
        <v>1</v>
      </c>
      <c r="F68" s="164">
        <v>14.98</v>
      </c>
      <c r="G68" s="152">
        <f t="shared" si="0"/>
        <v>14.98</v>
      </c>
      <c r="H68" s="145">
        <v>1</v>
      </c>
      <c r="I68" s="141">
        <v>14.98</v>
      </c>
      <c r="J68" s="145" t="str">
        <f t="shared" si="1"/>
        <v/>
      </c>
      <c r="K68" s="140" t="str">
        <f t="shared" si="2"/>
        <v/>
      </c>
      <c r="L68" s="145" t="str">
        <f t="shared" si="3"/>
        <v/>
      </c>
      <c r="M68" s="313" t="str">
        <f t="shared" si="4"/>
        <v/>
      </c>
      <c r="N68" s="314">
        <f t="shared" si="5"/>
        <v>1</v>
      </c>
    </row>
    <row r="69" spans="1:15" s="198" customFormat="1" ht="31.2" customHeight="1" x14ac:dyDescent="0.3">
      <c r="A69" s="173" t="s">
        <v>100</v>
      </c>
      <c r="B69" s="326" t="s">
        <v>188</v>
      </c>
      <c r="C69" s="327"/>
      <c r="D69" s="180" t="s">
        <v>57</v>
      </c>
      <c r="E69" s="157">
        <v>3</v>
      </c>
      <c r="F69" s="164">
        <v>115.1</v>
      </c>
      <c r="G69" s="152">
        <f t="shared" si="0"/>
        <v>345.29999999999995</v>
      </c>
      <c r="H69" s="145">
        <v>3.65</v>
      </c>
      <c r="I69" s="141">
        <v>420.11499999999995</v>
      </c>
      <c r="J69" s="145">
        <f t="shared" si="1"/>
        <v>0.64999999999999991</v>
      </c>
      <c r="K69" s="140" t="str">
        <f t="shared" si="2"/>
        <v/>
      </c>
      <c r="L69" s="145">
        <f t="shared" si="3"/>
        <v>74.814999999999998</v>
      </c>
      <c r="M69" s="313" t="str">
        <f t="shared" si="4"/>
        <v/>
      </c>
      <c r="N69" s="314">
        <f t="shared" si="5"/>
        <v>1.2166666666666668</v>
      </c>
      <c r="O69" s="198" t="s">
        <v>316</v>
      </c>
    </row>
    <row r="70" spans="1:15" s="198" customFormat="1" ht="15.6" customHeight="1" x14ac:dyDescent="0.3">
      <c r="A70" s="173" t="s">
        <v>101</v>
      </c>
      <c r="B70" s="326" t="s">
        <v>189</v>
      </c>
      <c r="C70" s="327"/>
      <c r="D70" s="180" t="s">
        <v>62</v>
      </c>
      <c r="E70" s="157">
        <v>1</v>
      </c>
      <c r="F70" s="164">
        <v>106.96</v>
      </c>
      <c r="G70" s="152">
        <f t="shared" si="0"/>
        <v>106.96</v>
      </c>
      <c r="H70" s="145">
        <v>1</v>
      </c>
      <c r="I70" s="141">
        <v>106.96</v>
      </c>
      <c r="J70" s="145" t="str">
        <f t="shared" si="1"/>
        <v/>
      </c>
      <c r="K70" s="140" t="str">
        <f t="shared" si="2"/>
        <v/>
      </c>
      <c r="L70" s="145" t="str">
        <f t="shared" si="3"/>
        <v/>
      </c>
      <c r="M70" s="313" t="str">
        <f t="shared" si="4"/>
        <v/>
      </c>
      <c r="N70" s="314">
        <f t="shared" si="5"/>
        <v>1</v>
      </c>
    </row>
    <row r="71" spans="1:15" s="198" customFormat="1" ht="15.6" customHeight="1" x14ac:dyDescent="0.3">
      <c r="A71" s="173" t="s">
        <v>102</v>
      </c>
      <c r="B71" s="326" t="s">
        <v>190</v>
      </c>
      <c r="C71" s="327"/>
      <c r="D71" s="180" t="s">
        <v>62</v>
      </c>
      <c r="E71" s="157">
        <v>1</v>
      </c>
      <c r="F71" s="164">
        <v>5.92</v>
      </c>
      <c r="G71" s="152">
        <f t="shared" si="0"/>
        <v>5.92</v>
      </c>
      <c r="H71" s="145">
        <v>1</v>
      </c>
      <c r="I71" s="141">
        <v>5.92</v>
      </c>
      <c r="J71" s="145" t="str">
        <f t="shared" si="1"/>
        <v/>
      </c>
      <c r="K71" s="140" t="str">
        <f t="shared" si="2"/>
        <v/>
      </c>
      <c r="L71" s="145" t="str">
        <f t="shared" si="3"/>
        <v/>
      </c>
      <c r="M71" s="313" t="str">
        <f t="shared" si="4"/>
        <v/>
      </c>
      <c r="N71" s="314">
        <f t="shared" si="5"/>
        <v>1</v>
      </c>
    </row>
    <row r="72" spans="1:15" s="198" customFormat="1" ht="15.6" customHeight="1" x14ac:dyDescent="0.3">
      <c r="A72" s="173" t="s">
        <v>103</v>
      </c>
      <c r="B72" s="326" t="s">
        <v>191</v>
      </c>
      <c r="C72" s="327"/>
      <c r="D72" s="180" t="s">
        <v>55</v>
      </c>
      <c r="E72" s="157">
        <v>2.64</v>
      </c>
      <c r="F72" s="164">
        <v>92.45</v>
      </c>
      <c r="G72" s="152">
        <f t="shared" si="0"/>
        <v>244.06800000000001</v>
      </c>
      <c r="H72" s="145">
        <v>1.98</v>
      </c>
      <c r="I72" s="141">
        <v>183.05100000000002</v>
      </c>
      <c r="J72" s="145" t="str">
        <f t="shared" si="1"/>
        <v/>
      </c>
      <c r="K72" s="140">
        <f t="shared" si="2"/>
        <v>0.66000000000000014</v>
      </c>
      <c r="L72" s="145" t="str">
        <f t="shared" si="3"/>
        <v/>
      </c>
      <c r="M72" s="313">
        <f t="shared" si="4"/>
        <v>61.016999999999996</v>
      </c>
      <c r="N72" s="314">
        <f t="shared" si="5"/>
        <v>0.75</v>
      </c>
    </row>
    <row r="73" spans="1:15" s="198" customFormat="1" ht="15.6" customHeight="1" x14ac:dyDescent="0.3">
      <c r="A73" s="173" t="s">
        <v>104</v>
      </c>
      <c r="B73" s="326" t="s">
        <v>192</v>
      </c>
      <c r="C73" s="327"/>
      <c r="D73" s="180" t="s">
        <v>62</v>
      </c>
      <c r="E73" s="157">
        <v>1</v>
      </c>
      <c r="F73" s="164">
        <v>25.06</v>
      </c>
      <c r="G73" s="152">
        <f t="shared" si="0"/>
        <v>25.06</v>
      </c>
      <c r="H73" s="145">
        <v>1</v>
      </c>
      <c r="I73" s="141">
        <v>25.06</v>
      </c>
      <c r="J73" s="145" t="str">
        <f t="shared" si="1"/>
        <v/>
      </c>
      <c r="K73" s="140" t="str">
        <f t="shared" si="2"/>
        <v/>
      </c>
      <c r="L73" s="145" t="str">
        <f t="shared" si="3"/>
        <v/>
      </c>
      <c r="M73" s="313" t="str">
        <f t="shared" si="4"/>
        <v/>
      </c>
      <c r="N73" s="314">
        <f t="shared" si="5"/>
        <v>1</v>
      </c>
    </row>
    <row r="74" spans="1:15" s="198" customFormat="1" ht="15.6" customHeight="1" x14ac:dyDescent="0.3">
      <c r="A74" s="173" t="s">
        <v>105</v>
      </c>
      <c r="B74" s="326" t="s">
        <v>193</v>
      </c>
      <c r="C74" s="327"/>
      <c r="D74" s="180" t="s">
        <v>62</v>
      </c>
      <c r="E74" s="157">
        <v>1</v>
      </c>
      <c r="F74" s="164">
        <v>71.3</v>
      </c>
      <c r="G74" s="152">
        <f t="shared" si="0"/>
        <v>71.3</v>
      </c>
      <c r="H74" s="145">
        <v>0</v>
      </c>
      <c r="I74" s="141">
        <v>0</v>
      </c>
      <c r="J74" s="145" t="str">
        <f t="shared" si="1"/>
        <v/>
      </c>
      <c r="K74" s="140">
        <f t="shared" si="2"/>
        <v>1</v>
      </c>
      <c r="L74" s="145" t="str">
        <f t="shared" si="3"/>
        <v/>
      </c>
      <c r="M74" s="313">
        <f t="shared" si="4"/>
        <v>71.3</v>
      </c>
      <c r="N74" s="314"/>
    </row>
    <row r="75" spans="1:15" s="198" customFormat="1" ht="15.6" customHeight="1" x14ac:dyDescent="0.3">
      <c r="A75" s="173" t="s">
        <v>106</v>
      </c>
      <c r="B75" s="326" t="s">
        <v>194</v>
      </c>
      <c r="C75" s="327"/>
      <c r="D75" s="180" t="s">
        <v>62</v>
      </c>
      <c r="E75" s="157">
        <v>1</v>
      </c>
      <c r="F75" s="164">
        <v>102.41</v>
      </c>
      <c r="G75" s="152">
        <f t="shared" si="0"/>
        <v>102.41</v>
      </c>
      <c r="H75" s="145">
        <v>1</v>
      </c>
      <c r="I75" s="141">
        <v>102.41</v>
      </c>
      <c r="J75" s="145" t="str">
        <f t="shared" si="1"/>
        <v/>
      </c>
      <c r="K75" s="140" t="str">
        <f t="shared" si="2"/>
        <v/>
      </c>
      <c r="L75" s="145" t="str">
        <f t="shared" si="3"/>
        <v/>
      </c>
      <c r="M75" s="313" t="str">
        <f t="shared" si="4"/>
        <v/>
      </c>
      <c r="N75" s="314">
        <f t="shared" si="5"/>
        <v>1</v>
      </c>
    </row>
    <row r="76" spans="1:15" s="198" customFormat="1" ht="15.6" customHeight="1" x14ac:dyDescent="0.3">
      <c r="A76" s="173" t="s">
        <v>107</v>
      </c>
      <c r="B76" s="377" t="s">
        <v>195</v>
      </c>
      <c r="C76" s="378"/>
      <c r="D76" s="180" t="s">
        <v>62</v>
      </c>
      <c r="E76" s="157">
        <v>2</v>
      </c>
      <c r="F76" s="164">
        <v>60.12</v>
      </c>
      <c r="G76" s="152">
        <f t="shared" si="0"/>
        <v>120.24</v>
      </c>
      <c r="H76" s="145">
        <v>2</v>
      </c>
      <c r="I76" s="141">
        <v>120.24</v>
      </c>
      <c r="J76" s="145" t="str">
        <f t="shared" si="1"/>
        <v/>
      </c>
      <c r="K76" s="140" t="str">
        <f t="shared" si="2"/>
        <v/>
      </c>
      <c r="L76" s="145" t="str">
        <f t="shared" si="3"/>
        <v/>
      </c>
      <c r="M76" s="313" t="str">
        <f t="shared" si="4"/>
        <v/>
      </c>
      <c r="N76" s="314">
        <f t="shared" si="5"/>
        <v>1</v>
      </c>
    </row>
    <row r="77" spans="1:15" s="198" customFormat="1" ht="15.6" customHeight="1" x14ac:dyDescent="0.3">
      <c r="A77" s="173" t="s">
        <v>109</v>
      </c>
      <c r="B77" s="377" t="s">
        <v>196</v>
      </c>
      <c r="C77" s="378"/>
      <c r="D77" s="180" t="s">
        <v>62</v>
      </c>
      <c r="E77" s="157">
        <v>1</v>
      </c>
      <c r="F77" s="164">
        <v>156.84</v>
      </c>
      <c r="G77" s="152">
        <f t="shared" si="0"/>
        <v>156.84</v>
      </c>
      <c r="H77" s="145">
        <v>0</v>
      </c>
      <c r="I77" s="141">
        <v>0</v>
      </c>
      <c r="J77" s="145" t="str">
        <f t="shared" si="1"/>
        <v/>
      </c>
      <c r="K77" s="140">
        <f t="shared" si="2"/>
        <v>1</v>
      </c>
      <c r="L77" s="145" t="str">
        <f t="shared" si="3"/>
        <v/>
      </c>
      <c r="M77" s="313">
        <f t="shared" si="4"/>
        <v>156.84</v>
      </c>
      <c r="N77" s="314"/>
    </row>
    <row r="78" spans="1:15" s="198" customFormat="1" ht="15.6" customHeight="1" x14ac:dyDescent="0.3">
      <c r="A78" s="173" t="s">
        <v>110</v>
      </c>
      <c r="B78" s="326" t="s">
        <v>197</v>
      </c>
      <c r="C78" s="327"/>
      <c r="D78" s="180" t="s">
        <v>62</v>
      </c>
      <c r="E78" s="157">
        <v>1</v>
      </c>
      <c r="F78" s="164">
        <v>47.45</v>
      </c>
      <c r="G78" s="152">
        <f t="shared" si="0"/>
        <v>47.45</v>
      </c>
      <c r="H78" s="145">
        <v>1</v>
      </c>
      <c r="I78" s="141">
        <v>47.45</v>
      </c>
      <c r="J78" s="145" t="str">
        <f t="shared" si="1"/>
        <v/>
      </c>
      <c r="K78" s="140" t="str">
        <f t="shared" si="2"/>
        <v/>
      </c>
      <c r="L78" s="145" t="str">
        <f t="shared" si="3"/>
        <v/>
      </c>
      <c r="M78" s="313" t="str">
        <f t="shared" si="4"/>
        <v/>
      </c>
      <c r="N78" s="314">
        <f t="shared" si="5"/>
        <v>1</v>
      </c>
    </row>
    <row r="79" spans="1:15" s="198" customFormat="1" ht="15.6" customHeight="1" x14ac:dyDescent="0.3">
      <c r="A79" s="173" t="s">
        <v>111</v>
      </c>
      <c r="B79" s="326" t="s">
        <v>198</v>
      </c>
      <c r="C79" s="327"/>
      <c r="D79" s="180" t="s">
        <v>62</v>
      </c>
      <c r="E79" s="157">
        <v>1</v>
      </c>
      <c r="F79" s="164">
        <v>6.4</v>
      </c>
      <c r="G79" s="152">
        <f t="shared" si="0"/>
        <v>6.4</v>
      </c>
      <c r="H79" s="145">
        <v>1</v>
      </c>
      <c r="I79" s="141">
        <v>6.4</v>
      </c>
      <c r="J79" s="145" t="str">
        <f t="shared" si="1"/>
        <v/>
      </c>
      <c r="K79" s="140" t="str">
        <f t="shared" si="2"/>
        <v/>
      </c>
      <c r="L79" s="145" t="str">
        <f t="shared" si="3"/>
        <v/>
      </c>
      <c r="M79" s="313" t="str">
        <f t="shared" si="4"/>
        <v/>
      </c>
      <c r="N79" s="314">
        <f t="shared" si="5"/>
        <v>1</v>
      </c>
    </row>
    <row r="80" spans="1:15" s="198" customFormat="1" ht="31.2" customHeight="1" x14ac:dyDescent="0.3">
      <c r="A80" s="173" t="s">
        <v>112</v>
      </c>
      <c r="B80" s="326" t="s">
        <v>199</v>
      </c>
      <c r="C80" s="327"/>
      <c r="D80" s="180" t="s">
        <v>62</v>
      </c>
      <c r="E80" s="157">
        <v>1</v>
      </c>
      <c r="F80" s="164">
        <v>77.48</v>
      </c>
      <c r="G80" s="152">
        <f t="shared" si="0"/>
        <v>77.48</v>
      </c>
      <c r="H80" s="145">
        <v>1</v>
      </c>
      <c r="I80" s="141">
        <v>77.48</v>
      </c>
      <c r="J80" s="145" t="str">
        <f t="shared" si="1"/>
        <v/>
      </c>
      <c r="K80" s="140" t="str">
        <f t="shared" si="2"/>
        <v/>
      </c>
      <c r="L80" s="145" t="str">
        <f t="shared" si="3"/>
        <v/>
      </c>
      <c r="M80" s="313" t="str">
        <f t="shared" si="4"/>
        <v/>
      </c>
      <c r="N80" s="314">
        <f t="shared" si="5"/>
        <v>1</v>
      </c>
    </row>
    <row r="81" spans="1:15" s="198" customFormat="1" ht="18.600000000000001" customHeight="1" x14ac:dyDescent="0.3">
      <c r="A81" s="303" t="s">
        <v>53</v>
      </c>
      <c r="B81" s="387" t="s">
        <v>200</v>
      </c>
      <c r="C81" s="388"/>
      <c r="D81" s="164"/>
      <c r="E81" s="157"/>
      <c r="F81" s="316"/>
      <c r="G81" s="152"/>
      <c r="H81" s="145"/>
      <c r="I81" s="141">
        <v>0</v>
      </c>
      <c r="J81" s="145" t="str">
        <f t="shared" si="6"/>
        <v/>
      </c>
      <c r="K81" s="141" t="str">
        <f t="shared" si="7"/>
        <v/>
      </c>
      <c r="L81" s="145" t="str">
        <f t="shared" si="3"/>
        <v/>
      </c>
      <c r="M81" s="313" t="str">
        <f t="shared" si="4"/>
        <v/>
      </c>
      <c r="N81" s="314"/>
    </row>
    <row r="82" spans="1:15" s="198" customFormat="1" ht="15.6" customHeight="1" x14ac:dyDescent="0.3">
      <c r="A82" s="304" t="s">
        <v>113</v>
      </c>
      <c r="B82" s="385" t="s">
        <v>201</v>
      </c>
      <c r="C82" s="386"/>
      <c r="D82" s="180" t="s">
        <v>62</v>
      </c>
      <c r="E82" s="157">
        <v>18</v>
      </c>
      <c r="F82" s="164">
        <v>143.24</v>
      </c>
      <c r="G82" s="152">
        <f t="shared" si="0"/>
        <v>2578.3200000000002</v>
      </c>
      <c r="H82" s="145">
        <v>18</v>
      </c>
      <c r="I82" s="141">
        <v>2578.3200000000002</v>
      </c>
      <c r="J82" s="145" t="str">
        <f t="shared" si="1"/>
        <v/>
      </c>
      <c r="K82" s="140" t="str">
        <f t="shared" si="2"/>
        <v/>
      </c>
      <c r="L82" s="145" t="str">
        <f t="shared" si="3"/>
        <v/>
      </c>
      <c r="M82" s="313" t="str">
        <f t="shared" si="4"/>
        <v/>
      </c>
      <c r="N82" s="314">
        <f t="shared" si="5"/>
        <v>1</v>
      </c>
    </row>
    <row r="83" spans="1:15" s="198" customFormat="1" ht="15.6" customHeight="1" x14ac:dyDescent="0.3">
      <c r="A83" s="304" t="s">
        <v>116</v>
      </c>
      <c r="B83" s="385" t="s">
        <v>202</v>
      </c>
      <c r="C83" s="386"/>
      <c r="D83" s="180" t="s">
        <v>62</v>
      </c>
      <c r="E83" s="157">
        <v>3</v>
      </c>
      <c r="F83" s="164">
        <v>3589.34</v>
      </c>
      <c r="G83" s="152">
        <f t="shared" si="0"/>
        <v>10768.02</v>
      </c>
      <c r="H83" s="145">
        <v>0</v>
      </c>
      <c r="I83" s="141">
        <v>0</v>
      </c>
      <c r="J83" s="145" t="str">
        <f t="shared" si="1"/>
        <v/>
      </c>
      <c r="K83" s="140">
        <f t="shared" si="2"/>
        <v>3</v>
      </c>
      <c r="L83" s="145" t="str">
        <f t="shared" si="3"/>
        <v/>
      </c>
      <c r="M83" s="313">
        <f t="shared" si="4"/>
        <v>10768.02</v>
      </c>
      <c r="N83" s="314">
        <f t="shared" si="5"/>
        <v>0</v>
      </c>
    </row>
    <row r="84" spans="1:15" s="198" customFormat="1" ht="15.6" customHeight="1" x14ac:dyDescent="0.3">
      <c r="A84" s="304" t="s">
        <v>117</v>
      </c>
      <c r="B84" s="385" t="s">
        <v>203</v>
      </c>
      <c r="C84" s="386"/>
      <c r="D84" s="180" t="s">
        <v>62</v>
      </c>
      <c r="E84" s="157">
        <v>16</v>
      </c>
      <c r="F84" s="164">
        <v>159.9</v>
      </c>
      <c r="G84" s="152">
        <f t="shared" si="0"/>
        <v>2558.4</v>
      </c>
      <c r="H84" s="145">
        <v>0</v>
      </c>
      <c r="I84" s="141">
        <v>0</v>
      </c>
      <c r="J84" s="145" t="str">
        <f t="shared" si="1"/>
        <v/>
      </c>
      <c r="K84" s="140">
        <f t="shared" si="2"/>
        <v>16</v>
      </c>
      <c r="L84" s="145" t="str">
        <f t="shared" si="3"/>
        <v/>
      </c>
      <c r="M84" s="313">
        <f t="shared" si="4"/>
        <v>2558.4</v>
      </c>
      <c r="N84" s="314">
        <f t="shared" si="5"/>
        <v>0</v>
      </c>
    </row>
    <row r="85" spans="1:15" s="198" customFormat="1" ht="18.600000000000001" customHeight="1" x14ac:dyDescent="0.3">
      <c r="A85" s="304" t="s">
        <v>118</v>
      </c>
      <c r="B85" s="385" t="s">
        <v>204</v>
      </c>
      <c r="C85" s="386"/>
      <c r="D85" s="180" t="s">
        <v>62</v>
      </c>
      <c r="E85" s="157">
        <v>4</v>
      </c>
      <c r="F85" s="164">
        <v>327.78</v>
      </c>
      <c r="G85" s="152">
        <f t="shared" si="0"/>
        <v>1311.12</v>
      </c>
      <c r="H85" s="145">
        <v>3</v>
      </c>
      <c r="I85" s="141">
        <v>983.33999999999992</v>
      </c>
      <c r="J85" s="145" t="str">
        <f t="shared" si="1"/>
        <v/>
      </c>
      <c r="K85" s="140">
        <f t="shared" si="2"/>
        <v>1</v>
      </c>
      <c r="L85" s="145" t="str">
        <f t="shared" si="3"/>
        <v/>
      </c>
      <c r="M85" s="313">
        <f t="shared" si="4"/>
        <v>327.78</v>
      </c>
      <c r="N85" s="314">
        <f t="shared" si="5"/>
        <v>0.75</v>
      </c>
    </row>
    <row r="86" spans="1:15" s="198" customFormat="1" ht="15.6" customHeight="1" x14ac:dyDescent="0.3">
      <c r="A86" s="304" t="s">
        <v>119</v>
      </c>
      <c r="B86" s="385" t="s">
        <v>205</v>
      </c>
      <c r="C86" s="386"/>
      <c r="D86" s="180" t="s">
        <v>62</v>
      </c>
      <c r="E86" s="157">
        <v>16</v>
      </c>
      <c r="F86" s="164">
        <v>486.18</v>
      </c>
      <c r="G86" s="152">
        <f t="shared" si="0"/>
        <v>7778.88</v>
      </c>
      <c r="H86" s="145">
        <v>0</v>
      </c>
      <c r="I86" s="141">
        <v>0</v>
      </c>
      <c r="J86" s="145" t="str">
        <f t="shared" si="1"/>
        <v/>
      </c>
      <c r="K86" s="140">
        <f t="shared" si="2"/>
        <v>16</v>
      </c>
      <c r="L86" s="145" t="str">
        <f t="shared" si="3"/>
        <v/>
      </c>
      <c r="M86" s="313">
        <f t="shared" si="4"/>
        <v>7778.88</v>
      </c>
      <c r="N86" s="314">
        <f t="shared" si="5"/>
        <v>0</v>
      </c>
    </row>
    <row r="87" spans="1:15" s="198" customFormat="1" ht="15.6" customHeight="1" x14ac:dyDescent="0.3">
      <c r="A87" s="304" t="s">
        <v>120</v>
      </c>
      <c r="B87" s="385" t="s">
        <v>206</v>
      </c>
      <c r="C87" s="386"/>
      <c r="D87" s="180" t="s">
        <v>62</v>
      </c>
      <c r="E87" s="157">
        <v>96</v>
      </c>
      <c r="F87" s="164">
        <v>43.34</v>
      </c>
      <c r="G87" s="152">
        <f t="shared" si="0"/>
        <v>4160.6400000000003</v>
      </c>
      <c r="H87" s="145">
        <v>86</v>
      </c>
      <c r="I87" s="141">
        <v>3727.2400000000002</v>
      </c>
      <c r="J87" s="145" t="str">
        <f t="shared" si="1"/>
        <v/>
      </c>
      <c r="K87" s="140">
        <f t="shared" si="2"/>
        <v>10</v>
      </c>
      <c r="L87" s="145" t="str">
        <f t="shared" si="3"/>
        <v/>
      </c>
      <c r="M87" s="313">
        <f t="shared" si="4"/>
        <v>433.40000000000009</v>
      </c>
      <c r="N87" s="314">
        <f t="shared" si="5"/>
        <v>0.89583333333333337</v>
      </c>
    </row>
    <row r="88" spans="1:15" s="198" customFormat="1" ht="15.6" customHeight="1" x14ac:dyDescent="0.3">
      <c r="A88" s="304" t="s">
        <v>121</v>
      </c>
      <c r="B88" s="385" t="s">
        <v>207</v>
      </c>
      <c r="C88" s="386"/>
      <c r="D88" s="180" t="s">
        <v>62</v>
      </c>
      <c r="E88" s="157">
        <v>48</v>
      </c>
      <c r="F88" s="164">
        <v>21.67</v>
      </c>
      <c r="G88" s="152">
        <f t="shared" si="0"/>
        <v>1040.1600000000001</v>
      </c>
      <c r="H88" s="145">
        <v>48</v>
      </c>
      <c r="I88" s="141">
        <v>1040.1600000000001</v>
      </c>
      <c r="J88" s="145" t="str">
        <f t="shared" si="1"/>
        <v/>
      </c>
      <c r="K88" s="140" t="str">
        <f t="shared" si="2"/>
        <v/>
      </c>
      <c r="L88" s="145" t="str">
        <f t="shared" si="3"/>
        <v/>
      </c>
      <c r="M88" s="313" t="str">
        <f t="shared" si="4"/>
        <v/>
      </c>
      <c r="N88" s="314">
        <f t="shared" si="5"/>
        <v>1</v>
      </c>
    </row>
    <row r="89" spans="1:15" s="198" customFormat="1" ht="15.6" customHeight="1" x14ac:dyDescent="0.3">
      <c r="A89" s="304" t="s">
        <v>122</v>
      </c>
      <c r="B89" s="385" t="s">
        <v>208</v>
      </c>
      <c r="C89" s="386"/>
      <c r="D89" s="180" t="s">
        <v>62</v>
      </c>
      <c r="E89" s="157">
        <v>12</v>
      </c>
      <c r="F89" s="164">
        <v>10.39</v>
      </c>
      <c r="G89" s="152">
        <f t="shared" si="0"/>
        <v>124.68</v>
      </c>
      <c r="H89" s="145">
        <v>3</v>
      </c>
      <c r="I89" s="141">
        <v>31.17</v>
      </c>
      <c r="J89" s="145" t="str">
        <f t="shared" si="1"/>
        <v/>
      </c>
      <c r="K89" s="140">
        <f t="shared" si="2"/>
        <v>9</v>
      </c>
      <c r="L89" s="145" t="str">
        <f t="shared" si="3"/>
        <v/>
      </c>
      <c r="M89" s="313">
        <f t="shared" si="4"/>
        <v>93.51</v>
      </c>
      <c r="N89" s="314">
        <f t="shared" si="5"/>
        <v>0.25</v>
      </c>
    </row>
    <row r="90" spans="1:15" s="198" customFormat="1" ht="15.6" customHeight="1" x14ac:dyDescent="0.3">
      <c r="A90" s="304" t="s">
        <v>123</v>
      </c>
      <c r="B90" s="385" t="s">
        <v>209</v>
      </c>
      <c r="C90" s="386"/>
      <c r="D90" s="180" t="s">
        <v>62</v>
      </c>
      <c r="E90" s="157">
        <v>68</v>
      </c>
      <c r="F90" s="164">
        <v>258.94</v>
      </c>
      <c r="G90" s="152">
        <f t="shared" si="0"/>
        <v>17607.919999999998</v>
      </c>
      <c r="H90" s="145">
        <v>40</v>
      </c>
      <c r="I90" s="141">
        <v>10357.6</v>
      </c>
      <c r="J90" s="145" t="str">
        <f t="shared" si="1"/>
        <v/>
      </c>
      <c r="K90" s="140">
        <f t="shared" si="2"/>
        <v>28</v>
      </c>
      <c r="L90" s="145" t="str">
        <f t="shared" si="3"/>
        <v/>
      </c>
      <c r="M90" s="313">
        <f t="shared" si="4"/>
        <v>7250.3199999999979</v>
      </c>
      <c r="N90" s="314"/>
    </row>
    <row r="91" spans="1:15" s="198" customFormat="1" ht="15.6" customHeight="1" x14ac:dyDescent="0.3">
      <c r="A91" s="304" t="s">
        <v>124</v>
      </c>
      <c r="B91" s="385" t="s">
        <v>210</v>
      </c>
      <c r="C91" s="386"/>
      <c r="D91" s="180" t="s">
        <v>62</v>
      </c>
      <c r="E91" s="157">
        <v>24</v>
      </c>
      <c r="F91" s="164">
        <v>412.54</v>
      </c>
      <c r="G91" s="152">
        <f t="shared" ref="G91:G139" si="8">E91*F91</f>
        <v>9900.9600000000009</v>
      </c>
      <c r="H91" s="145">
        <v>64</v>
      </c>
      <c r="I91" s="141">
        <v>26402.560000000001</v>
      </c>
      <c r="J91" s="145">
        <f t="shared" ref="J91:J138" si="9">IF(H91&gt;E91,H91-E91,"")</f>
        <v>40</v>
      </c>
      <c r="K91" s="140" t="str">
        <f t="shared" ref="K91:K138" si="10">IF(H91&lt;E91,E91-H91,"")</f>
        <v/>
      </c>
      <c r="L91" s="145">
        <f t="shared" ref="L91:L139" si="11">IF(I91&gt;G91,I91-G91,"")</f>
        <v>16501.599999999999</v>
      </c>
      <c r="M91" s="313" t="str">
        <f t="shared" ref="M91:M139" si="12">IF(I91&lt;G91,G91-I91,"")</f>
        <v/>
      </c>
      <c r="N91" s="314">
        <f t="shared" ref="N91:N139" si="13">I91/G91</f>
        <v>2.6666666666666665</v>
      </c>
      <c r="O91" s="198" t="s">
        <v>318</v>
      </c>
    </row>
    <row r="92" spans="1:15" s="198" customFormat="1" ht="15.6" customHeight="1" x14ac:dyDescent="0.3">
      <c r="A92" s="304" t="s">
        <v>125</v>
      </c>
      <c r="B92" s="385" t="s">
        <v>211</v>
      </c>
      <c r="C92" s="386"/>
      <c r="D92" s="180" t="s">
        <v>62</v>
      </c>
      <c r="E92" s="157">
        <v>12</v>
      </c>
      <c r="F92" s="164">
        <v>232.54</v>
      </c>
      <c r="G92" s="152">
        <f t="shared" si="8"/>
        <v>2790.48</v>
      </c>
      <c r="H92" s="145">
        <v>14</v>
      </c>
      <c r="I92" s="141">
        <v>3255.56</v>
      </c>
      <c r="J92" s="145">
        <f t="shared" si="9"/>
        <v>2</v>
      </c>
      <c r="K92" s="140" t="str">
        <f t="shared" si="10"/>
        <v/>
      </c>
      <c r="L92" s="145">
        <f t="shared" si="11"/>
        <v>465.07999999999993</v>
      </c>
      <c r="M92" s="313" t="str">
        <f t="shared" si="12"/>
        <v/>
      </c>
      <c r="N92" s="314">
        <f t="shared" si="13"/>
        <v>1.1666666666666667</v>
      </c>
      <c r="O92" s="198" t="s">
        <v>319</v>
      </c>
    </row>
    <row r="93" spans="1:15" s="198" customFormat="1" ht="15.6" customHeight="1" x14ac:dyDescent="0.3">
      <c r="A93" s="304" t="s">
        <v>126</v>
      </c>
      <c r="B93" s="385" t="s">
        <v>212</v>
      </c>
      <c r="C93" s="386"/>
      <c r="D93" s="180" t="s">
        <v>62</v>
      </c>
      <c r="E93" s="157">
        <v>22</v>
      </c>
      <c r="F93" s="164">
        <v>357.65</v>
      </c>
      <c r="G93" s="152">
        <f t="shared" si="8"/>
        <v>7868.2999999999993</v>
      </c>
      <c r="H93" s="145">
        <v>22</v>
      </c>
      <c r="I93" s="141">
        <v>7868.2999999999993</v>
      </c>
      <c r="J93" s="145" t="str">
        <f t="shared" si="9"/>
        <v/>
      </c>
      <c r="K93" s="140" t="str">
        <f t="shared" si="10"/>
        <v/>
      </c>
      <c r="L93" s="145" t="str">
        <f t="shared" si="11"/>
        <v/>
      </c>
      <c r="M93" s="313" t="str">
        <f t="shared" si="12"/>
        <v/>
      </c>
      <c r="N93" s="314">
        <f t="shared" si="13"/>
        <v>1</v>
      </c>
    </row>
    <row r="94" spans="1:15" s="198" customFormat="1" ht="15.6" customHeight="1" x14ac:dyDescent="0.3">
      <c r="A94" s="304" t="s">
        <v>127</v>
      </c>
      <c r="B94" s="385" t="s">
        <v>213</v>
      </c>
      <c r="C94" s="386"/>
      <c r="D94" s="180" t="s">
        <v>62</v>
      </c>
      <c r="E94" s="157">
        <v>52</v>
      </c>
      <c r="F94" s="164">
        <v>804.94</v>
      </c>
      <c r="G94" s="152">
        <f t="shared" si="8"/>
        <v>41856.880000000005</v>
      </c>
      <c r="H94" s="145">
        <v>33</v>
      </c>
      <c r="I94" s="141">
        <v>26563.02</v>
      </c>
      <c r="J94" s="145" t="str">
        <f t="shared" si="9"/>
        <v/>
      </c>
      <c r="K94" s="140">
        <f t="shared" si="10"/>
        <v>19</v>
      </c>
      <c r="L94" s="145" t="str">
        <f t="shared" si="11"/>
        <v/>
      </c>
      <c r="M94" s="313">
        <f t="shared" si="12"/>
        <v>15293.860000000004</v>
      </c>
      <c r="N94" s="314">
        <f t="shared" si="13"/>
        <v>0.63461538461538458</v>
      </c>
    </row>
    <row r="95" spans="1:15" s="198" customFormat="1" ht="15.6" customHeight="1" x14ac:dyDescent="0.3">
      <c r="A95" s="304" t="s">
        <v>128</v>
      </c>
      <c r="B95" s="385" t="s">
        <v>214</v>
      </c>
      <c r="C95" s="386"/>
      <c r="D95" s="180" t="s">
        <v>62</v>
      </c>
      <c r="E95" s="157">
        <v>2</v>
      </c>
      <c r="F95" s="164">
        <v>3961.62</v>
      </c>
      <c r="G95" s="152">
        <f t="shared" si="8"/>
        <v>7923.24</v>
      </c>
      <c r="H95" s="145">
        <v>2</v>
      </c>
      <c r="I95" s="141">
        <v>7923.24</v>
      </c>
      <c r="J95" s="145" t="str">
        <f t="shared" si="9"/>
        <v/>
      </c>
      <c r="K95" s="140" t="str">
        <f t="shared" si="10"/>
        <v/>
      </c>
      <c r="L95" s="145" t="str">
        <f t="shared" si="11"/>
        <v/>
      </c>
      <c r="M95" s="313" t="str">
        <f t="shared" si="12"/>
        <v/>
      </c>
      <c r="N95" s="314">
        <f t="shared" si="13"/>
        <v>1</v>
      </c>
    </row>
    <row r="96" spans="1:15" s="198" customFormat="1" ht="15.6" customHeight="1" x14ac:dyDescent="0.3">
      <c r="A96" s="304" t="s">
        <v>129</v>
      </c>
      <c r="B96" s="385" t="s">
        <v>215</v>
      </c>
      <c r="C96" s="386"/>
      <c r="D96" s="180" t="s">
        <v>57</v>
      </c>
      <c r="E96" s="157">
        <v>1048</v>
      </c>
      <c r="F96" s="164">
        <v>4.5</v>
      </c>
      <c r="G96" s="152">
        <f t="shared" si="8"/>
        <v>4716</v>
      </c>
      <c r="H96" s="145">
        <v>0</v>
      </c>
      <c r="I96" s="141">
        <v>0</v>
      </c>
      <c r="J96" s="145" t="str">
        <f t="shared" si="9"/>
        <v/>
      </c>
      <c r="K96" s="140">
        <f t="shared" si="10"/>
        <v>1048</v>
      </c>
      <c r="L96" s="145" t="str">
        <f t="shared" si="11"/>
        <v/>
      </c>
      <c r="M96" s="313">
        <f t="shared" si="12"/>
        <v>4716</v>
      </c>
      <c r="N96" s="314">
        <f t="shared" si="13"/>
        <v>0</v>
      </c>
    </row>
    <row r="97" spans="1:15" s="198" customFormat="1" ht="15.6" customHeight="1" x14ac:dyDescent="0.3">
      <c r="A97" s="304" t="s">
        <v>130</v>
      </c>
      <c r="B97" s="385" t="s">
        <v>216</v>
      </c>
      <c r="C97" s="386"/>
      <c r="D97" s="180" t="s">
        <v>57</v>
      </c>
      <c r="E97" s="157">
        <v>386</v>
      </c>
      <c r="F97" s="164">
        <v>1.03</v>
      </c>
      <c r="G97" s="152">
        <f t="shared" si="8"/>
        <v>397.58</v>
      </c>
      <c r="H97" s="145">
        <v>363.22</v>
      </c>
      <c r="I97" s="141">
        <v>374.11660000000006</v>
      </c>
      <c r="J97" s="145" t="str">
        <f t="shared" si="9"/>
        <v/>
      </c>
      <c r="K97" s="140">
        <f t="shared" si="10"/>
        <v>22.779999999999973</v>
      </c>
      <c r="L97" s="145" t="str">
        <f t="shared" si="11"/>
        <v/>
      </c>
      <c r="M97" s="313">
        <f t="shared" si="12"/>
        <v>23.463399999999922</v>
      </c>
      <c r="N97" s="314">
        <f t="shared" si="13"/>
        <v>0.9409844559585494</v>
      </c>
    </row>
    <row r="98" spans="1:15" s="198" customFormat="1" ht="15.6" customHeight="1" x14ac:dyDescent="0.3">
      <c r="A98" s="304" t="s">
        <v>131</v>
      </c>
      <c r="B98" s="385" t="s">
        <v>217</v>
      </c>
      <c r="C98" s="386"/>
      <c r="D98" s="180" t="s">
        <v>62</v>
      </c>
      <c r="E98" s="157">
        <v>6</v>
      </c>
      <c r="F98" s="164">
        <v>1100.51</v>
      </c>
      <c r="G98" s="152">
        <f t="shared" si="8"/>
        <v>6603.0599999999995</v>
      </c>
      <c r="H98" s="145">
        <v>0</v>
      </c>
      <c r="I98" s="141">
        <v>0</v>
      </c>
      <c r="J98" s="145" t="str">
        <f t="shared" si="9"/>
        <v/>
      </c>
      <c r="K98" s="140">
        <f t="shared" si="10"/>
        <v>6</v>
      </c>
      <c r="L98" s="145" t="str">
        <f t="shared" si="11"/>
        <v/>
      </c>
      <c r="M98" s="313">
        <f t="shared" si="12"/>
        <v>6603.0599999999995</v>
      </c>
      <c r="N98" s="314">
        <f t="shared" si="13"/>
        <v>0</v>
      </c>
    </row>
    <row r="99" spans="1:15" s="198" customFormat="1" ht="15.6" customHeight="1" x14ac:dyDescent="0.3">
      <c r="A99" s="304" t="s">
        <v>132</v>
      </c>
      <c r="B99" s="385" t="s">
        <v>197</v>
      </c>
      <c r="C99" s="386"/>
      <c r="D99" s="180" t="s">
        <v>62</v>
      </c>
      <c r="E99" s="157">
        <v>68</v>
      </c>
      <c r="F99" s="164">
        <v>47.45</v>
      </c>
      <c r="G99" s="152">
        <f t="shared" si="8"/>
        <v>3226.6000000000004</v>
      </c>
      <c r="H99" s="145">
        <v>0</v>
      </c>
      <c r="I99" s="141">
        <v>0</v>
      </c>
      <c r="J99" s="145" t="str">
        <f t="shared" si="9"/>
        <v/>
      </c>
      <c r="K99" s="140">
        <f t="shared" si="10"/>
        <v>68</v>
      </c>
      <c r="L99" s="145" t="str">
        <f t="shared" si="11"/>
        <v/>
      </c>
      <c r="M99" s="313">
        <f t="shared" si="12"/>
        <v>3226.6000000000004</v>
      </c>
      <c r="N99" s="314"/>
    </row>
    <row r="100" spans="1:15" s="198" customFormat="1" ht="15.6" customHeight="1" x14ac:dyDescent="0.3">
      <c r="A100" s="304" t="s">
        <v>133</v>
      </c>
      <c r="B100" s="385" t="s">
        <v>218</v>
      </c>
      <c r="C100" s="386"/>
      <c r="D100" s="180" t="s">
        <v>62</v>
      </c>
      <c r="E100" s="157">
        <v>12</v>
      </c>
      <c r="F100" s="164">
        <v>140.88999999999999</v>
      </c>
      <c r="G100" s="152">
        <f t="shared" si="8"/>
        <v>1690.6799999999998</v>
      </c>
      <c r="H100" s="145">
        <v>12</v>
      </c>
      <c r="I100" s="141">
        <v>1690.6799999999998</v>
      </c>
      <c r="J100" s="145" t="str">
        <f t="shared" si="9"/>
        <v/>
      </c>
      <c r="K100" s="140" t="str">
        <f t="shared" si="10"/>
        <v/>
      </c>
      <c r="L100" s="145" t="str">
        <f t="shared" si="11"/>
        <v/>
      </c>
      <c r="M100" s="313" t="str">
        <f t="shared" si="12"/>
        <v/>
      </c>
      <c r="N100" s="314">
        <f t="shared" si="13"/>
        <v>1</v>
      </c>
    </row>
    <row r="101" spans="1:15" s="198" customFormat="1" ht="15.6" customHeight="1" x14ac:dyDescent="0.3">
      <c r="A101" s="303" t="s">
        <v>53</v>
      </c>
      <c r="B101" s="387" t="s">
        <v>219</v>
      </c>
      <c r="C101" s="388"/>
      <c r="D101" s="180"/>
      <c r="E101" s="157"/>
      <c r="F101" s="164"/>
      <c r="G101" s="152">
        <f t="shared" si="8"/>
        <v>0</v>
      </c>
      <c r="H101" s="145"/>
      <c r="I101" s="141">
        <v>0</v>
      </c>
      <c r="J101" s="145" t="str">
        <f t="shared" ref="J101:J139" si="14">IF(H101&gt;E101,H101-E101,"")</f>
        <v/>
      </c>
      <c r="K101" s="141" t="str">
        <f t="shared" ref="K101:K139" si="15">IF(H101&lt;E101,E101-H101,"")</f>
        <v/>
      </c>
      <c r="L101" s="145" t="str">
        <f t="shared" si="11"/>
        <v/>
      </c>
      <c r="M101" s="313" t="str">
        <f t="shared" si="12"/>
        <v/>
      </c>
      <c r="N101" s="314"/>
    </row>
    <row r="102" spans="1:15" s="198" customFormat="1" ht="15.6" customHeight="1" x14ac:dyDescent="0.3">
      <c r="A102" s="304" t="s">
        <v>134</v>
      </c>
      <c r="B102" s="385" t="s">
        <v>220</v>
      </c>
      <c r="C102" s="386"/>
      <c r="D102" s="180" t="s">
        <v>55</v>
      </c>
      <c r="E102" s="157">
        <v>12.5</v>
      </c>
      <c r="F102" s="164">
        <v>3.7</v>
      </c>
      <c r="G102" s="152">
        <f t="shared" si="8"/>
        <v>46.25</v>
      </c>
      <c r="H102" s="145">
        <v>22.5</v>
      </c>
      <c r="I102" s="141">
        <v>83.25</v>
      </c>
      <c r="J102" s="145">
        <f t="shared" si="9"/>
        <v>10</v>
      </c>
      <c r="K102" s="140" t="str">
        <f t="shared" si="10"/>
        <v/>
      </c>
      <c r="L102" s="145">
        <f t="shared" si="11"/>
        <v>37</v>
      </c>
      <c r="M102" s="313" t="str">
        <f t="shared" si="12"/>
        <v/>
      </c>
      <c r="N102" s="314">
        <f t="shared" si="13"/>
        <v>1.8</v>
      </c>
      <c r="O102" s="198" t="s">
        <v>320</v>
      </c>
    </row>
    <row r="103" spans="1:15" s="198" customFormat="1" ht="15.6" customHeight="1" x14ac:dyDescent="0.3">
      <c r="A103" s="304" t="s">
        <v>135</v>
      </c>
      <c r="B103" s="385" t="s">
        <v>179</v>
      </c>
      <c r="C103" s="386"/>
      <c r="D103" s="180" t="s">
        <v>55</v>
      </c>
      <c r="E103" s="157">
        <v>10.6</v>
      </c>
      <c r="F103" s="164">
        <v>2.0499999999999998</v>
      </c>
      <c r="G103" s="152">
        <f t="shared" si="8"/>
        <v>21.729999999999997</v>
      </c>
      <c r="H103" s="145">
        <v>103.55999999999999</v>
      </c>
      <c r="I103" s="141">
        <v>212.29799999999997</v>
      </c>
      <c r="J103" s="145">
        <f t="shared" si="9"/>
        <v>92.96</v>
      </c>
      <c r="K103" s="140" t="str">
        <f t="shared" si="10"/>
        <v/>
      </c>
      <c r="L103" s="145">
        <f t="shared" si="11"/>
        <v>190.56799999999998</v>
      </c>
      <c r="M103" s="313" t="str">
        <f t="shared" si="12"/>
        <v/>
      </c>
      <c r="N103" s="314">
        <f t="shared" si="13"/>
        <v>9.7698113207547177</v>
      </c>
      <c r="O103" s="198" t="s">
        <v>321</v>
      </c>
    </row>
    <row r="104" spans="1:15" s="198" customFormat="1" ht="15.6" customHeight="1" x14ac:dyDescent="0.3">
      <c r="A104" s="304" t="s">
        <v>136</v>
      </c>
      <c r="B104" s="385" t="s">
        <v>221</v>
      </c>
      <c r="C104" s="386"/>
      <c r="D104" s="180" t="s">
        <v>69</v>
      </c>
      <c r="E104" s="157">
        <v>5.4</v>
      </c>
      <c r="F104" s="164">
        <v>10.8</v>
      </c>
      <c r="G104" s="152">
        <f t="shared" si="8"/>
        <v>58.320000000000007</v>
      </c>
      <c r="H104" s="145">
        <v>9.24</v>
      </c>
      <c r="I104" s="141">
        <v>99.792000000000002</v>
      </c>
      <c r="J104" s="145">
        <f t="shared" si="9"/>
        <v>3.84</v>
      </c>
      <c r="K104" s="140" t="str">
        <f t="shared" si="10"/>
        <v/>
      </c>
      <c r="L104" s="145">
        <f t="shared" si="11"/>
        <v>41.471999999999994</v>
      </c>
      <c r="M104" s="313" t="str">
        <f t="shared" si="12"/>
        <v/>
      </c>
      <c r="N104" s="314">
        <f t="shared" si="13"/>
        <v>1.711111111111111</v>
      </c>
      <c r="O104" s="198" t="s">
        <v>322</v>
      </c>
    </row>
    <row r="105" spans="1:15" s="198" customFormat="1" ht="15.6" customHeight="1" x14ac:dyDescent="0.3">
      <c r="A105" s="304" t="s">
        <v>137</v>
      </c>
      <c r="B105" s="385" t="s">
        <v>115</v>
      </c>
      <c r="C105" s="386"/>
      <c r="D105" s="180" t="s">
        <v>222</v>
      </c>
      <c r="E105" s="157">
        <v>280</v>
      </c>
      <c r="F105" s="164">
        <v>2.2999999999999998</v>
      </c>
      <c r="G105" s="152">
        <f t="shared" si="8"/>
        <v>644</v>
      </c>
      <c r="H105" s="145">
        <v>440.56</v>
      </c>
      <c r="I105" s="141">
        <v>1013.288</v>
      </c>
      <c r="J105" s="145">
        <f t="shared" si="9"/>
        <v>160.56</v>
      </c>
      <c r="K105" s="140" t="str">
        <f t="shared" si="10"/>
        <v/>
      </c>
      <c r="L105" s="145">
        <f t="shared" si="11"/>
        <v>369.28800000000001</v>
      </c>
      <c r="M105" s="313" t="str">
        <f t="shared" si="12"/>
        <v/>
      </c>
      <c r="N105" s="314">
        <f t="shared" si="13"/>
        <v>1.5734285714285714</v>
      </c>
      <c r="O105" s="198" t="s">
        <v>323</v>
      </c>
    </row>
    <row r="106" spans="1:15" s="198" customFormat="1" ht="18.75" customHeight="1" x14ac:dyDescent="0.3">
      <c r="A106" s="304" t="s">
        <v>138</v>
      </c>
      <c r="B106" s="385" t="s">
        <v>114</v>
      </c>
      <c r="C106" s="386"/>
      <c r="D106" s="180" t="s">
        <v>69</v>
      </c>
      <c r="E106" s="157">
        <v>1.82</v>
      </c>
      <c r="F106" s="164">
        <v>244.56</v>
      </c>
      <c r="G106" s="152">
        <f t="shared" si="8"/>
        <v>445.0992</v>
      </c>
      <c r="H106" s="145">
        <v>4.3600000000000003</v>
      </c>
      <c r="I106" s="141">
        <v>1066.2816</v>
      </c>
      <c r="J106" s="145">
        <f t="shared" si="9"/>
        <v>2.54</v>
      </c>
      <c r="K106" s="140" t="str">
        <f t="shared" si="10"/>
        <v/>
      </c>
      <c r="L106" s="145">
        <f t="shared" si="11"/>
        <v>621.18240000000003</v>
      </c>
      <c r="M106" s="313" t="str">
        <f t="shared" si="12"/>
        <v/>
      </c>
      <c r="N106" s="314">
        <f t="shared" si="13"/>
        <v>2.3956043956043955</v>
      </c>
      <c r="O106" s="198" t="s">
        <v>324</v>
      </c>
    </row>
    <row r="107" spans="1:15" s="198" customFormat="1" ht="27.75" customHeight="1" x14ac:dyDescent="0.3">
      <c r="A107" s="304" t="s">
        <v>139</v>
      </c>
      <c r="B107" s="385" t="s">
        <v>223</v>
      </c>
      <c r="C107" s="386"/>
      <c r="D107" s="180" t="s">
        <v>55</v>
      </c>
      <c r="E107" s="157">
        <v>12.25</v>
      </c>
      <c r="F107" s="164">
        <v>15.13</v>
      </c>
      <c r="G107" s="152">
        <f t="shared" si="8"/>
        <v>185.3425</v>
      </c>
      <c r="H107" s="145">
        <v>24.96</v>
      </c>
      <c r="I107" s="141">
        <v>377.64480000000003</v>
      </c>
      <c r="J107" s="145">
        <f t="shared" si="9"/>
        <v>12.71</v>
      </c>
      <c r="K107" s="140" t="str">
        <f t="shared" si="10"/>
        <v/>
      </c>
      <c r="L107" s="145">
        <f t="shared" si="11"/>
        <v>192.30230000000003</v>
      </c>
      <c r="M107" s="313" t="str">
        <f t="shared" si="12"/>
        <v/>
      </c>
      <c r="N107" s="314">
        <f t="shared" si="13"/>
        <v>2.0375510204081633</v>
      </c>
      <c r="O107" s="198" t="s">
        <v>320</v>
      </c>
    </row>
    <row r="108" spans="1:15" s="198" customFormat="1" ht="15.6" customHeight="1" x14ac:dyDescent="0.3">
      <c r="A108" s="304" t="s">
        <v>140</v>
      </c>
      <c r="B108" s="385" t="s">
        <v>180</v>
      </c>
      <c r="C108" s="386"/>
      <c r="D108" s="180" t="s">
        <v>69</v>
      </c>
      <c r="E108" s="157">
        <v>1.23</v>
      </c>
      <c r="F108" s="164">
        <v>202.37</v>
      </c>
      <c r="G108" s="152">
        <f t="shared" si="8"/>
        <v>248.9151</v>
      </c>
      <c r="H108" s="145">
        <v>5.66</v>
      </c>
      <c r="I108" s="141">
        <v>1145.4141999999999</v>
      </c>
      <c r="J108" s="145">
        <f t="shared" si="9"/>
        <v>4.43</v>
      </c>
      <c r="K108" s="140" t="str">
        <f t="shared" si="10"/>
        <v/>
      </c>
      <c r="L108" s="145">
        <f t="shared" si="11"/>
        <v>896.4991</v>
      </c>
      <c r="M108" s="313" t="str">
        <f t="shared" si="12"/>
        <v/>
      </c>
      <c r="N108" s="314">
        <f t="shared" si="13"/>
        <v>4.6016260162601625</v>
      </c>
      <c r="O108" s="198" t="s">
        <v>324</v>
      </c>
    </row>
    <row r="109" spans="1:15" s="198" customFormat="1" ht="28.5" customHeight="1" x14ac:dyDescent="0.3">
      <c r="A109" s="304" t="s">
        <v>141</v>
      </c>
      <c r="B109" s="385" t="s">
        <v>224</v>
      </c>
      <c r="C109" s="386"/>
      <c r="D109" s="180" t="s">
        <v>55</v>
      </c>
      <c r="E109" s="157">
        <v>66.5</v>
      </c>
      <c r="F109" s="164">
        <v>20.83</v>
      </c>
      <c r="G109" s="152">
        <f t="shared" si="8"/>
        <v>1385.1949999999999</v>
      </c>
      <c r="H109" s="145">
        <v>51.59</v>
      </c>
      <c r="I109" s="141">
        <v>1074.6197</v>
      </c>
      <c r="J109" s="145" t="str">
        <f t="shared" si="9"/>
        <v/>
      </c>
      <c r="K109" s="140">
        <f t="shared" si="10"/>
        <v>14.909999999999997</v>
      </c>
      <c r="L109" s="145" t="str">
        <f t="shared" si="11"/>
        <v/>
      </c>
      <c r="M109" s="313">
        <f t="shared" si="12"/>
        <v>310.57529999999997</v>
      </c>
      <c r="N109" s="314">
        <f t="shared" si="13"/>
        <v>0.77578947368421058</v>
      </c>
    </row>
    <row r="110" spans="1:15" s="198" customFormat="1" ht="15.6" customHeight="1" x14ac:dyDescent="0.3">
      <c r="A110" s="304" t="s">
        <v>225</v>
      </c>
      <c r="B110" s="385" t="s">
        <v>226</v>
      </c>
      <c r="C110" s="386"/>
      <c r="D110" s="180" t="s">
        <v>55</v>
      </c>
      <c r="E110" s="157">
        <v>134</v>
      </c>
      <c r="F110" s="164">
        <v>8.98</v>
      </c>
      <c r="G110" s="152">
        <f t="shared" si="8"/>
        <v>1203.3200000000002</v>
      </c>
      <c r="H110" s="145">
        <v>135.78</v>
      </c>
      <c r="I110" s="141">
        <v>1219.3044000000002</v>
      </c>
      <c r="J110" s="145">
        <f t="shared" si="9"/>
        <v>1.7800000000000011</v>
      </c>
      <c r="K110" s="140" t="str">
        <f t="shared" si="10"/>
        <v/>
      </c>
      <c r="L110" s="145">
        <f t="shared" si="11"/>
        <v>15.984400000000051</v>
      </c>
      <c r="M110" s="313" t="str">
        <f t="shared" si="12"/>
        <v/>
      </c>
      <c r="N110" s="314">
        <f t="shared" si="13"/>
        <v>1.0132835820895523</v>
      </c>
      <c r="O110" s="198" t="s">
        <v>325</v>
      </c>
    </row>
    <row r="111" spans="1:15" s="198" customFormat="1" ht="15.6" customHeight="1" x14ac:dyDescent="0.3">
      <c r="A111" s="304" t="s">
        <v>227</v>
      </c>
      <c r="B111" s="385" t="s">
        <v>228</v>
      </c>
      <c r="C111" s="386"/>
      <c r="D111" s="180" t="s">
        <v>55</v>
      </c>
      <c r="E111" s="157">
        <v>62</v>
      </c>
      <c r="F111" s="164">
        <v>5.15</v>
      </c>
      <c r="G111" s="152">
        <f t="shared" si="8"/>
        <v>319.3</v>
      </c>
      <c r="H111" s="145">
        <v>67.099999999999994</v>
      </c>
      <c r="I111" s="141">
        <v>345.565</v>
      </c>
      <c r="J111" s="145">
        <f t="shared" si="9"/>
        <v>5.0999999999999943</v>
      </c>
      <c r="K111" s="140" t="str">
        <f t="shared" si="10"/>
        <v/>
      </c>
      <c r="L111" s="145">
        <f t="shared" si="11"/>
        <v>26.264999999999986</v>
      </c>
      <c r="M111" s="313" t="str">
        <f t="shared" si="12"/>
        <v/>
      </c>
      <c r="N111" s="314">
        <f t="shared" si="13"/>
        <v>1.082258064516129</v>
      </c>
      <c r="O111" s="198" t="s">
        <v>326</v>
      </c>
    </row>
    <row r="112" spans="1:15" s="198" customFormat="1" ht="15.6" customHeight="1" x14ac:dyDescent="0.3">
      <c r="A112" s="304" t="s">
        <v>229</v>
      </c>
      <c r="B112" s="385" t="s">
        <v>185</v>
      </c>
      <c r="C112" s="386"/>
      <c r="D112" s="180" t="s">
        <v>55</v>
      </c>
      <c r="E112" s="157">
        <v>62</v>
      </c>
      <c r="F112" s="164">
        <v>5.09</v>
      </c>
      <c r="G112" s="152">
        <f t="shared" si="8"/>
        <v>315.58</v>
      </c>
      <c r="H112" s="145">
        <v>62</v>
      </c>
      <c r="I112" s="141">
        <v>315.58</v>
      </c>
      <c r="J112" s="145" t="str">
        <f t="shared" si="9"/>
        <v/>
      </c>
      <c r="K112" s="140" t="str">
        <f t="shared" si="10"/>
        <v/>
      </c>
      <c r="L112" s="145" t="str">
        <f t="shared" si="11"/>
        <v/>
      </c>
      <c r="M112" s="313" t="str">
        <f t="shared" si="12"/>
        <v/>
      </c>
      <c r="N112" s="314">
        <f t="shared" si="13"/>
        <v>1</v>
      </c>
    </row>
    <row r="113" spans="1:15" s="198" customFormat="1" ht="15.6" customHeight="1" x14ac:dyDescent="0.3">
      <c r="A113" s="304" t="s">
        <v>230</v>
      </c>
      <c r="B113" s="385" t="s">
        <v>231</v>
      </c>
      <c r="C113" s="386"/>
      <c r="D113" s="180" t="s">
        <v>222</v>
      </c>
      <c r="E113" s="157">
        <v>1108</v>
      </c>
      <c r="F113" s="164">
        <v>3.02</v>
      </c>
      <c r="G113" s="152">
        <f t="shared" si="8"/>
        <v>3346.16</v>
      </c>
      <c r="H113" s="145">
        <v>234.6</v>
      </c>
      <c r="I113" s="141">
        <v>708.49199999999996</v>
      </c>
      <c r="J113" s="145" t="str">
        <f t="shared" si="9"/>
        <v/>
      </c>
      <c r="K113" s="140">
        <f t="shared" si="10"/>
        <v>873.4</v>
      </c>
      <c r="L113" s="145" t="str">
        <f t="shared" si="11"/>
        <v/>
      </c>
      <c r="M113" s="313">
        <f t="shared" si="12"/>
        <v>2637.6679999999997</v>
      </c>
      <c r="N113" s="314">
        <f t="shared" si="13"/>
        <v>0.21173285198555958</v>
      </c>
    </row>
    <row r="114" spans="1:15" s="198" customFormat="1" ht="15.6" customHeight="1" x14ac:dyDescent="0.3">
      <c r="A114" s="304" t="s">
        <v>232</v>
      </c>
      <c r="B114" s="385" t="s">
        <v>233</v>
      </c>
      <c r="C114" s="386"/>
      <c r="D114" s="180" t="s">
        <v>55</v>
      </c>
      <c r="E114" s="157">
        <v>28</v>
      </c>
      <c r="F114" s="164">
        <v>45.56</v>
      </c>
      <c r="G114" s="152">
        <f t="shared" si="8"/>
        <v>1275.68</v>
      </c>
      <c r="H114" s="145">
        <v>37.26</v>
      </c>
      <c r="I114" s="141">
        <v>1697.5655999999999</v>
      </c>
      <c r="J114" s="145">
        <f t="shared" si="9"/>
        <v>9.259999999999998</v>
      </c>
      <c r="K114" s="140" t="str">
        <f t="shared" si="10"/>
        <v/>
      </c>
      <c r="L114" s="145">
        <f t="shared" si="11"/>
        <v>421.88559999999984</v>
      </c>
      <c r="M114" s="313" t="str">
        <f t="shared" si="12"/>
        <v/>
      </c>
      <c r="N114" s="314">
        <f t="shared" si="13"/>
        <v>1.3307142857142855</v>
      </c>
      <c r="O114" s="198" t="s">
        <v>327</v>
      </c>
    </row>
    <row r="115" spans="1:15" s="198" customFormat="1" ht="15.6" customHeight="1" x14ac:dyDescent="0.3">
      <c r="A115" s="304" t="s">
        <v>234</v>
      </c>
      <c r="B115" s="385" t="s">
        <v>235</v>
      </c>
      <c r="C115" s="386"/>
      <c r="D115" s="180" t="s">
        <v>57</v>
      </c>
      <c r="E115" s="157">
        <v>11</v>
      </c>
      <c r="F115" s="164">
        <v>12.34</v>
      </c>
      <c r="G115" s="152">
        <f t="shared" si="8"/>
        <v>135.74</v>
      </c>
      <c r="H115" s="145">
        <v>6</v>
      </c>
      <c r="I115" s="141">
        <v>74.039999999999992</v>
      </c>
      <c r="J115" s="145" t="str">
        <f t="shared" si="9"/>
        <v/>
      </c>
      <c r="K115" s="140">
        <f t="shared" si="10"/>
        <v>5</v>
      </c>
      <c r="L115" s="145" t="str">
        <f t="shared" si="11"/>
        <v/>
      </c>
      <c r="M115" s="313">
        <f t="shared" si="12"/>
        <v>61.700000000000017</v>
      </c>
      <c r="N115" s="314">
        <f t="shared" si="13"/>
        <v>0.54545454545454541</v>
      </c>
    </row>
    <row r="116" spans="1:15" s="198" customFormat="1" ht="15.6" customHeight="1" x14ac:dyDescent="0.3">
      <c r="A116" s="304" t="s">
        <v>236</v>
      </c>
      <c r="B116" s="385" t="s">
        <v>237</v>
      </c>
      <c r="C116" s="386"/>
      <c r="D116" s="180" t="s">
        <v>57</v>
      </c>
      <c r="E116" s="157">
        <v>8</v>
      </c>
      <c r="F116" s="164">
        <v>9.83</v>
      </c>
      <c r="G116" s="152">
        <f t="shared" si="8"/>
        <v>78.64</v>
      </c>
      <c r="H116" s="145">
        <v>3.3</v>
      </c>
      <c r="I116" s="141">
        <v>32.439</v>
      </c>
      <c r="J116" s="145" t="str">
        <f t="shared" si="9"/>
        <v/>
      </c>
      <c r="K116" s="140">
        <f t="shared" si="10"/>
        <v>4.7</v>
      </c>
      <c r="L116" s="145" t="str">
        <f t="shared" si="11"/>
        <v/>
      </c>
      <c r="M116" s="313">
        <f t="shared" si="12"/>
        <v>46.201000000000001</v>
      </c>
      <c r="N116" s="314">
        <f t="shared" si="13"/>
        <v>0.41249999999999998</v>
      </c>
    </row>
    <row r="117" spans="1:15" s="198" customFormat="1" ht="15.6" customHeight="1" x14ac:dyDescent="0.3">
      <c r="A117" s="304" t="s">
        <v>238</v>
      </c>
      <c r="B117" s="385" t="s">
        <v>239</v>
      </c>
      <c r="C117" s="386"/>
      <c r="D117" s="180" t="s">
        <v>55</v>
      </c>
      <c r="E117" s="157">
        <v>12.25</v>
      </c>
      <c r="F117" s="164">
        <v>25.19</v>
      </c>
      <c r="G117" s="152">
        <f t="shared" si="8"/>
        <v>308.57750000000004</v>
      </c>
      <c r="H117" s="145">
        <v>27.759999999999998</v>
      </c>
      <c r="I117" s="141">
        <v>699.27440000000001</v>
      </c>
      <c r="J117" s="145">
        <f t="shared" si="9"/>
        <v>15.509999999999998</v>
      </c>
      <c r="K117" s="140" t="str">
        <f t="shared" si="10"/>
        <v/>
      </c>
      <c r="L117" s="145">
        <f t="shared" si="11"/>
        <v>390.69689999999997</v>
      </c>
      <c r="M117" s="313" t="str">
        <f t="shared" si="12"/>
        <v/>
      </c>
      <c r="N117" s="314">
        <f t="shared" si="13"/>
        <v>2.2661224489795915</v>
      </c>
      <c r="O117" s="198" t="s">
        <v>328</v>
      </c>
    </row>
    <row r="118" spans="1:15" s="198" customFormat="1" ht="15.6" customHeight="1" x14ac:dyDescent="0.3">
      <c r="A118" s="304" t="s">
        <v>240</v>
      </c>
      <c r="B118" s="385" t="s">
        <v>241</v>
      </c>
      <c r="C118" s="386"/>
      <c r="D118" s="180" t="s">
        <v>55</v>
      </c>
      <c r="E118" s="157">
        <v>42</v>
      </c>
      <c r="F118" s="164">
        <v>27.1</v>
      </c>
      <c r="G118" s="152">
        <f t="shared" si="8"/>
        <v>1138.2</v>
      </c>
      <c r="H118" s="145">
        <v>68.680000000000007</v>
      </c>
      <c r="I118" s="141">
        <v>1861.2280000000001</v>
      </c>
      <c r="J118" s="145">
        <f t="shared" si="9"/>
        <v>26.680000000000007</v>
      </c>
      <c r="K118" s="140" t="str">
        <f t="shared" si="10"/>
        <v/>
      </c>
      <c r="L118" s="145">
        <f t="shared" si="11"/>
        <v>723.02800000000002</v>
      </c>
      <c r="M118" s="313" t="str">
        <f t="shared" si="12"/>
        <v/>
      </c>
      <c r="N118" s="314">
        <f t="shared" si="13"/>
        <v>1.6352380952380952</v>
      </c>
      <c r="O118" s="198" t="s">
        <v>329</v>
      </c>
    </row>
    <row r="119" spans="1:15" s="198" customFormat="1" ht="31.2" customHeight="1" x14ac:dyDescent="0.3">
      <c r="A119" s="304" t="s">
        <v>242</v>
      </c>
      <c r="B119" s="385" t="s">
        <v>187</v>
      </c>
      <c r="C119" s="386"/>
      <c r="D119" s="180" t="s">
        <v>62</v>
      </c>
      <c r="E119" s="157">
        <v>6</v>
      </c>
      <c r="F119" s="164">
        <v>14.98</v>
      </c>
      <c r="G119" s="152">
        <f t="shared" si="8"/>
        <v>89.88</v>
      </c>
      <c r="H119" s="145">
        <v>9</v>
      </c>
      <c r="I119" s="141">
        <v>134.82</v>
      </c>
      <c r="J119" s="145">
        <f t="shared" si="9"/>
        <v>3</v>
      </c>
      <c r="K119" s="140" t="str">
        <f t="shared" si="10"/>
        <v/>
      </c>
      <c r="L119" s="145">
        <f t="shared" si="11"/>
        <v>44.94</v>
      </c>
      <c r="M119" s="313" t="str">
        <f t="shared" si="12"/>
        <v/>
      </c>
      <c r="N119" s="314">
        <f t="shared" si="13"/>
        <v>1.5</v>
      </c>
      <c r="O119" s="198" t="s">
        <v>330</v>
      </c>
    </row>
    <row r="120" spans="1:15" s="198" customFormat="1" ht="15.6" customHeight="1" x14ac:dyDescent="0.3">
      <c r="A120" s="304" t="s">
        <v>243</v>
      </c>
      <c r="B120" s="385" t="s">
        <v>192</v>
      </c>
      <c r="C120" s="386"/>
      <c r="D120" s="180" t="s">
        <v>62</v>
      </c>
      <c r="E120" s="157">
        <v>3</v>
      </c>
      <c r="F120" s="164">
        <v>25.06</v>
      </c>
      <c r="G120" s="152">
        <f t="shared" si="8"/>
        <v>75.179999999999993</v>
      </c>
      <c r="H120" s="145">
        <v>5</v>
      </c>
      <c r="I120" s="141">
        <v>125.29999999999998</v>
      </c>
      <c r="J120" s="145">
        <f t="shared" si="9"/>
        <v>2</v>
      </c>
      <c r="K120" s="140" t="str">
        <f t="shared" si="10"/>
        <v/>
      </c>
      <c r="L120" s="145">
        <f t="shared" si="11"/>
        <v>50.11999999999999</v>
      </c>
      <c r="M120" s="313" t="str">
        <f t="shared" si="12"/>
        <v/>
      </c>
      <c r="N120" s="314">
        <f t="shared" si="13"/>
        <v>1.6666666666666665</v>
      </c>
      <c r="O120" s="198" t="s">
        <v>331</v>
      </c>
    </row>
    <row r="121" spans="1:15" s="198" customFormat="1" ht="15.6" customHeight="1" x14ac:dyDescent="0.3">
      <c r="A121" s="304" t="s">
        <v>244</v>
      </c>
      <c r="B121" s="385" t="s">
        <v>245</v>
      </c>
      <c r="C121" s="386"/>
      <c r="D121" s="180" t="s">
        <v>62</v>
      </c>
      <c r="E121" s="157">
        <v>3</v>
      </c>
      <c r="F121" s="164">
        <v>35.619999999999997</v>
      </c>
      <c r="G121" s="152">
        <f t="shared" si="8"/>
        <v>106.85999999999999</v>
      </c>
      <c r="H121" s="145">
        <v>3</v>
      </c>
      <c r="I121" s="141">
        <v>106.85999999999999</v>
      </c>
      <c r="J121" s="145" t="str">
        <f t="shared" si="9"/>
        <v/>
      </c>
      <c r="K121" s="140" t="str">
        <f t="shared" si="10"/>
        <v/>
      </c>
      <c r="L121" s="145" t="str">
        <f t="shared" si="11"/>
        <v/>
      </c>
      <c r="M121" s="313" t="str">
        <f t="shared" si="12"/>
        <v/>
      </c>
      <c r="N121" s="314">
        <f t="shared" si="13"/>
        <v>1</v>
      </c>
      <c r="O121" s="198" t="s">
        <v>332</v>
      </c>
    </row>
    <row r="122" spans="1:15" s="198" customFormat="1" ht="15.6" customHeight="1" x14ac:dyDescent="0.3">
      <c r="A122" s="304" t="s">
        <v>246</v>
      </c>
      <c r="B122" s="385" t="s">
        <v>247</v>
      </c>
      <c r="C122" s="386"/>
      <c r="D122" s="180" t="s">
        <v>62</v>
      </c>
      <c r="E122" s="157">
        <v>2</v>
      </c>
      <c r="F122" s="164">
        <v>133.91</v>
      </c>
      <c r="G122" s="152">
        <f t="shared" si="8"/>
        <v>267.82</v>
      </c>
      <c r="H122" s="145">
        <v>2</v>
      </c>
      <c r="I122" s="141">
        <v>267.82</v>
      </c>
      <c r="J122" s="145" t="str">
        <f t="shared" si="9"/>
        <v/>
      </c>
      <c r="K122" s="140" t="str">
        <f t="shared" si="10"/>
        <v/>
      </c>
      <c r="L122" s="145" t="str">
        <f t="shared" si="11"/>
        <v/>
      </c>
      <c r="M122" s="313" t="str">
        <f t="shared" si="12"/>
        <v/>
      </c>
      <c r="N122" s="314">
        <f t="shared" si="13"/>
        <v>1</v>
      </c>
    </row>
    <row r="123" spans="1:15" s="198" customFormat="1" ht="15.6" customHeight="1" x14ac:dyDescent="0.3">
      <c r="A123" s="304" t="s">
        <v>248</v>
      </c>
      <c r="B123" s="385" t="s">
        <v>249</v>
      </c>
      <c r="C123" s="386"/>
      <c r="D123" s="180" t="s">
        <v>57</v>
      </c>
      <c r="E123" s="157">
        <v>38</v>
      </c>
      <c r="F123" s="164">
        <v>8.18</v>
      </c>
      <c r="G123" s="152">
        <f t="shared" si="8"/>
        <v>310.83999999999997</v>
      </c>
      <c r="H123" s="145">
        <v>20.100000000000001</v>
      </c>
      <c r="I123" s="141">
        <v>164.41800000000001</v>
      </c>
      <c r="J123" s="145" t="str">
        <f t="shared" si="9"/>
        <v/>
      </c>
      <c r="K123" s="140">
        <f t="shared" si="10"/>
        <v>17.899999999999999</v>
      </c>
      <c r="L123" s="145" t="str">
        <f t="shared" si="11"/>
        <v/>
      </c>
      <c r="M123" s="313">
        <f t="shared" si="12"/>
        <v>146.42199999999997</v>
      </c>
      <c r="N123" s="314">
        <f t="shared" si="13"/>
        <v>0.52894736842105272</v>
      </c>
    </row>
    <row r="124" spans="1:15" s="198" customFormat="1" ht="15.6" customHeight="1" x14ac:dyDescent="0.3">
      <c r="A124" s="304" t="s">
        <v>250</v>
      </c>
      <c r="B124" s="385" t="s">
        <v>251</v>
      </c>
      <c r="C124" s="386"/>
      <c r="D124" s="180" t="s">
        <v>62</v>
      </c>
      <c r="E124" s="157">
        <v>4</v>
      </c>
      <c r="F124" s="164">
        <v>41.83</v>
      </c>
      <c r="G124" s="152">
        <f t="shared" si="8"/>
        <v>167.32</v>
      </c>
      <c r="H124" s="145">
        <v>8</v>
      </c>
      <c r="I124" s="141">
        <v>334.64</v>
      </c>
      <c r="J124" s="145">
        <f t="shared" si="9"/>
        <v>4</v>
      </c>
      <c r="K124" s="140" t="str">
        <f t="shared" si="10"/>
        <v/>
      </c>
      <c r="L124" s="145">
        <f t="shared" si="11"/>
        <v>167.32</v>
      </c>
      <c r="M124" s="313" t="str">
        <f t="shared" si="12"/>
        <v/>
      </c>
      <c r="N124" s="314">
        <f t="shared" si="13"/>
        <v>2</v>
      </c>
      <c r="O124" s="198" t="s">
        <v>333</v>
      </c>
    </row>
    <row r="125" spans="1:15" s="198" customFormat="1" ht="15.6" customHeight="1" x14ac:dyDescent="0.3">
      <c r="A125" s="304" t="s">
        <v>252</v>
      </c>
      <c r="B125" s="385" t="s">
        <v>198</v>
      </c>
      <c r="C125" s="386"/>
      <c r="D125" s="180" t="s">
        <v>62</v>
      </c>
      <c r="E125" s="157">
        <v>2</v>
      </c>
      <c r="F125" s="164">
        <v>6.4</v>
      </c>
      <c r="G125" s="152">
        <f t="shared" si="8"/>
        <v>12.8</v>
      </c>
      <c r="H125" s="145">
        <v>2</v>
      </c>
      <c r="I125" s="141">
        <v>12.8</v>
      </c>
      <c r="J125" s="145" t="str">
        <f t="shared" si="9"/>
        <v/>
      </c>
      <c r="K125" s="140" t="str">
        <f t="shared" si="10"/>
        <v/>
      </c>
      <c r="L125" s="145" t="str">
        <f t="shared" si="11"/>
        <v/>
      </c>
      <c r="M125" s="313" t="str">
        <f t="shared" si="12"/>
        <v/>
      </c>
      <c r="N125" s="314">
        <f t="shared" si="13"/>
        <v>1</v>
      </c>
    </row>
    <row r="126" spans="1:15" s="198" customFormat="1" ht="15.6" customHeight="1" x14ac:dyDescent="0.3">
      <c r="A126" s="304" t="s">
        <v>253</v>
      </c>
      <c r="B126" s="385" t="s">
        <v>195</v>
      </c>
      <c r="C126" s="386"/>
      <c r="D126" s="180" t="s">
        <v>62</v>
      </c>
      <c r="E126" s="157">
        <v>4</v>
      </c>
      <c r="F126" s="164">
        <v>60.12</v>
      </c>
      <c r="G126" s="152">
        <f t="shared" si="8"/>
        <v>240.48</v>
      </c>
      <c r="H126" s="145">
        <v>3</v>
      </c>
      <c r="I126" s="141">
        <v>180.35999999999999</v>
      </c>
      <c r="J126" s="145" t="str">
        <f t="shared" si="9"/>
        <v/>
      </c>
      <c r="K126" s="140">
        <f t="shared" si="10"/>
        <v>1</v>
      </c>
      <c r="L126" s="145" t="str">
        <f t="shared" si="11"/>
        <v/>
      </c>
      <c r="M126" s="313">
        <f t="shared" si="12"/>
        <v>60.120000000000005</v>
      </c>
      <c r="N126" s="314">
        <f t="shared" si="13"/>
        <v>0.75</v>
      </c>
    </row>
    <row r="127" spans="1:15" s="198" customFormat="1" ht="15.6" customHeight="1" x14ac:dyDescent="0.3">
      <c r="A127" s="304" t="s">
        <v>254</v>
      </c>
      <c r="B127" s="385" t="s">
        <v>255</v>
      </c>
      <c r="C127" s="386"/>
      <c r="D127" s="180" t="s">
        <v>62</v>
      </c>
      <c r="E127" s="157">
        <v>4</v>
      </c>
      <c r="F127" s="164">
        <v>39.04</v>
      </c>
      <c r="G127" s="152">
        <f t="shared" si="8"/>
        <v>156.16</v>
      </c>
      <c r="H127" s="145">
        <v>8</v>
      </c>
      <c r="I127" s="141">
        <v>312.32</v>
      </c>
      <c r="J127" s="145">
        <f t="shared" si="9"/>
        <v>4</v>
      </c>
      <c r="K127" s="140" t="str">
        <f t="shared" si="10"/>
        <v/>
      </c>
      <c r="L127" s="145">
        <f t="shared" si="11"/>
        <v>156.16</v>
      </c>
      <c r="M127" s="313" t="str">
        <f t="shared" si="12"/>
        <v/>
      </c>
      <c r="N127" s="314">
        <f t="shared" si="13"/>
        <v>2</v>
      </c>
      <c r="O127" s="198" t="s">
        <v>334</v>
      </c>
    </row>
    <row r="128" spans="1:15" s="198" customFormat="1" ht="15.6" customHeight="1" x14ac:dyDescent="0.3">
      <c r="A128" s="304" t="s">
        <v>256</v>
      </c>
      <c r="B128" s="385" t="s">
        <v>257</v>
      </c>
      <c r="C128" s="386"/>
      <c r="D128" s="180" t="s">
        <v>62</v>
      </c>
      <c r="E128" s="157">
        <v>3</v>
      </c>
      <c r="F128" s="164">
        <v>634.29999999999995</v>
      </c>
      <c r="G128" s="152">
        <f t="shared" si="8"/>
        <v>1902.8999999999999</v>
      </c>
      <c r="H128" s="145">
        <v>3</v>
      </c>
      <c r="I128" s="141">
        <v>1902.8999999999999</v>
      </c>
      <c r="J128" s="145" t="str">
        <f t="shared" si="9"/>
        <v/>
      </c>
      <c r="K128" s="140" t="str">
        <f t="shared" si="10"/>
        <v/>
      </c>
      <c r="L128" s="145" t="str">
        <f t="shared" si="11"/>
        <v/>
      </c>
      <c r="M128" s="313" t="str">
        <f t="shared" si="12"/>
        <v/>
      </c>
      <c r="N128" s="314">
        <f t="shared" si="13"/>
        <v>1</v>
      </c>
    </row>
    <row r="129" spans="1:15" s="198" customFormat="1" ht="15.6" customHeight="1" x14ac:dyDescent="0.3">
      <c r="A129" s="304" t="s">
        <v>258</v>
      </c>
      <c r="B129" s="385" t="s">
        <v>259</v>
      </c>
      <c r="C129" s="386"/>
      <c r="D129" s="180" t="s">
        <v>62</v>
      </c>
      <c r="E129" s="157">
        <v>1</v>
      </c>
      <c r="F129" s="164">
        <v>221.5</v>
      </c>
      <c r="G129" s="152">
        <f t="shared" si="8"/>
        <v>221.5</v>
      </c>
      <c r="H129" s="145">
        <v>2</v>
      </c>
      <c r="I129" s="141">
        <v>443</v>
      </c>
      <c r="J129" s="145">
        <f t="shared" si="9"/>
        <v>1</v>
      </c>
      <c r="K129" s="140" t="str">
        <f t="shared" si="10"/>
        <v/>
      </c>
      <c r="L129" s="145">
        <f t="shared" si="11"/>
        <v>221.5</v>
      </c>
      <c r="M129" s="313" t="str">
        <f t="shared" si="12"/>
        <v/>
      </c>
      <c r="N129" s="314">
        <f t="shared" si="13"/>
        <v>2</v>
      </c>
      <c r="O129" s="198" t="s">
        <v>335</v>
      </c>
    </row>
    <row r="130" spans="1:15" s="198" customFormat="1" ht="15.6" customHeight="1" x14ac:dyDescent="0.3">
      <c r="A130" s="304" t="s">
        <v>260</v>
      </c>
      <c r="B130" s="385" t="s">
        <v>188</v>
      </c>
      <c r="C130" s="386"/>
      <c r="D130" s="180" t="s">
        <v>57</v>
      </c>
      <c r="E130" s="157">
        <v>2.5</v>
      </c>
      <c r="F130" s="164">
        <v>115.1</v>
      </c>
      <c r="G130" s="152">
        <f t="shared" si="8"/>
        <v>287.75</v>
      </c>
      <c r="H130" s="145">
        <v>3.18</v>
      </c>
      <c r="I130" s="141">
        <v>366.01800000000003</v>
      </c>
      <c r="J130" s="145">
        <f t="shared" si="9"/>
        <v>0.68000000000000016</v>
      </c>
      <c r="K130" s="140" t="str">
        <f t="shared" si="10"/>
        <v/>
      </c>
      <c r="L130" s="145">
        <f t="shared" si="11"/>
        <v>78.268000000000029</v>
      </c>
      <c r="M130" s="313" t="str">
        <f t="shared" si="12"/>
        <v/>
      </c>
      <c r="N130" s="314">
        <f t="shared" si="13"/>
        <v>1.272</v>
      </c>
      <c r="O130" s="198" t="s">
        <v>336</v>
      </c>
    </row>
    <row r="131" spans="1:15" s="198" customFormat="1" ht="15.6" customHeight="1" x14ac:dyDescent="0.3">
      <c r="A131" s="304" t="s">
        <v>261</v>
      </c>
      <c r="B131" s="385" t="s">
        <v>262</v>
      </c>
      <c r="C131" s="386"/>
      <c r="D131" s="180" t="s">
        <v>62</v>
      </c>
      <c r="E131" s="157">
        <v>3</v>
      </c>
      <c r="F131" s="164">
        <v>110.87</v>
      </c>
      <c r="G131" s="152">
        <f t="shared" si="8"/>
        <v>332.61</v>
      </c>
      <c r="H131" s="145">
        <v>4</v>
      </c>
      <c r="I131" s="141">
        <v>443.48</v>
      </c>
      <c r="J131" s="145">
        <f t="shared" si="9"/>
        <v>1</v>
      </c>
      <c r="K131" s="140" t="str">
        <f t="shared" si="10"/>
        <v/>
      </c>
      <c r="L131" s="145">
        <f t="shared" si="11"/>
        <v>110.87</v>
      </c>
      <c r="M131" s="313" t="str">
        <f t="shared" si="12"/>
        <v/>
      </c>
      <c r="N131" s="314">
        <f t="shared" si="13"/>
        <v>1.3333333333333333</v>
      </c>
      <c r="O131" s="198" t="s">
        <v>337</v>
      </c>
    </row>
    <row r="132" spans="1:15" s="198" customFormat="1" ht="15.6" customHeight="1" x14ac:dyDescent="0.3">
      <c r="A132" s="304" t="s">
        <v>263</v>
      </c>
      <c r="B132" s="385" t="s">
        <v>264</v>
      </c>
      <c r="C132" s="386"/>
      <c r="D132" s="180" t="s">
        <v>55</v>
      </c>
      <c r="E132" s="157">
        <v>17</v>
      </c>
      <c r="F132" s="164">
        <v>94.45</v>
      </c>
      <c r="G132" s="152">
        <f t="shared" si="8"/>
        <v>1605.65</v>
      </c>
      <c r="H132" s="145">
        <v>15.62</v>
      </c>
      <c r="I132" s="141">
        <v>1475.309</v>
      </c>
      <c r="J132" s="145" t="str">
        <f t="shared" si="9"/>
        <v/>
      </c>
      <c r="K132" s="140">
        <f t="shared" si="10"/>
        <v>1.3800000000000008</v>
      </c>
      <c r="L132" s="145" t="str">
        <f t="shared" si="11"/>
        <v/>
      </c>
      <c r="M132" s="313">
        <f t="shared" si="12"/>
        <v>130.34100000000012</v>
      </c>
      <c r="N132" s="314">
        <f t="shared" si="13"/>
        <v>0.91882352941176459</v>
      </c>
    </row>
    <row r="133" spans="1:15" s="198" customFormat="1" ht="15.6" customHeight="1" x14ac:dyDescent="0.3">
      <c r="A133" s="304" t="s">
        <v>265</v>
      </c>
      <c r="B133" s="385" t="s">
        <v>176</v>
      </c>
      <c r="C133" s="386"/>
      <c r="D133" s="180" t="s">
        <v>55</v>
      </c>
      <c r="E133" s="157">
        <v>6.6</v>
      </c>
      <c r="F133" s="164">
        <v>204.74</v>
      </c>
      <c r="G133" s="152">
        <f t="shared" si="8"/>
        <v>1351.2839999999999</v>
      </c>
      <c r="H133" s="145">
        <v>4.41</v>
      </c>
      <c r="I133" s="141">
        <v>902.90340000000003</v>
      </c>
      <c r="J133" s="145" t="str">
        <f t="shared" si="9"/>
        <v/>
      </c>
      <c r="K133" s="140">
        <f t="shared" si="10"/>
        <v>2.1899999999999995</v>
      </c>
      <c r="L133" s="145" t="str">
        <f t="shared" si="11"/>
        <v/>
      </c>
      <c r="M133" s="313">
        <f t="shared" si="12"/>
        <v>448.38059999999984</v>
      </c>
      <c r="N133" s="314">
        <f t="shared" si="13"/>
        <v>0.66818181818181832</v>
      </c>
    </row>
    <row r="134" spans="1:15" s="198" customFormat="1" ht="15.6" customHeight="1" x14ac:dyDescent="0.3">
      <c r="A134" s="304" t="s">
        <v>266</v>
      </c>
      <c r="B134" s="385" t="s">
        <v>191</v>
      </c>
      <c r="C134" s="386"/>
      <c r="D134" s="180" t="s">
        <v>55</v>
      </c>
      <c r="E134" s="157">
        <v>2.6</v>
      </c>
      <c r="F134" s="164">
        <v>92.45</v>
      </c>
      <c r="G134" s="152">
        <f t="shared" si="8"/>
        <v>240.37</v>
      </c>
      <c r="H134" s="145">
        <v>4.24</v>
      </c>
      <c r="I134" s="141">
        <v>391.988</v>
      </c>
      <c r="J134" s="145">
        <f t="shared" si="9"/>
        <v>1.6400000000000001</v>
      </c>
      <c r="K134" s="140" t="str">
        <f t="shared" si="10"/>
        <v/>
      </c>
      <c r="L134" s="145">
        <f t="shared" si="11"/>
        <v>151.61799999999999</v>
      </c>
      <c r="M134" s="313" t="str">
        <f t="shared" si="12"/>
        <v/>
      </c>
      <c r="N134" s="314">
        <f t="shared" si="13"/>
        <v>1.6307692307692307</v>
      </c>
      <c r="O134" s="198" t="s">
        <v>338</v>
      </c>
    </row>
    <row r="135" spans="1:15" s="198" customFormat="1" ht="44.7" customHeight="1" x14ac:dyDescent="0.3">
      <c r="A135" s="304" t="s">
        <v>267</v>
      </c>
      <c r="B135" s="385" t="s">
        <v>182</v>
      </c>
      <c r="C135" s="386"/>
      <c r="D135" s="180" t="s">
        <v>62</v>
      </c>
      <c r="E135" s="157">
        <v>1</v>
      </c>
      <c r="F135" s="164">
        <v>290.57</v>
      </c>
      <c r="G135" s="152">
        <f t="shared" si="8"/>
        <v>290.57</v>
      </c>
      <c r="H135" s="145">
        <v>1</v>
      </c>
      <c r="I135" s="141">
        <v>290.57</v>
      </c>
      <c r="J135" s="145" t="str">
        <f t="shared" si="9"/>
        <v/>
      </c>
      <c r="K135" s="140" t="str">
        <f t="shared" si="10"/>
        <v/>
      </c>
      <c r="L135" s="145" t="str">
        <f t="shared" si="11"/>
        <v/>
      </c>
      <c r="M135" s="313" t="str">
        <f t="shared" si="12"/>
        <v/>
      </c>
      <c r="N135" s="314">
        <f t="shared" si="13"/>
        <v>1</v>
      </c>
    </row>
    <row r="136" spans="1:15" s="198" customFormat="1" ht="32.4" customHeight="1" x14ac:dyDescent="0.3">
      <c r="A136" s="304" t="s">
        <v>268</v>
      </c>
      <c r="B136" s="385" t="s">
        <v>183</v>
      </c>
      <c r="C136" s="386"/>
      <c r="D136" s="180" t="s">
        <v>62</v>
      </c>
      <c r="E136" s="157">
        <v>1</v>
      </c>
      <c r="F136" s="164">
        <v>216.88</v>
      </c>
      <c r="G136" s="152">
        <f t="shared" si="8"/>
        <v>216.88</v>
      </c>
      <c r="H136" s="145">
        <v>1</v>
      </c>
      <c r="I136" s="141">
        <v>216.88</v>
      </c>
      <c r="J136" s="145" t="str">
        <f t="shared" si="9"/>
        <v/>
      </c>
      <c r="K136" s="140" t="str">
        <f t="shared" si="10"/>
        <v/>
      </c>
      <c r="L136" s="145" t="str">
        <f t="shared" si="11"/>
        <v/>
      </c>
      <c r="M136" s="313" t="str">
        <f t="shared" si="12"/>
        <v/>
      </c>
      <c r="N136" s="314">
        <f t="shared" si="13"/>
        <v>1</v>
      </c>
    </row>
    <row r="137" spans="1:15" s="198" customFormat="1" ht="15.6" customHeight="1" x14ac:dyDescent="0.3">
      <c r="A137" s="304" t="s">
        <v>269</v>
      </c>
      <c r="B137" s="385" t="s">
        <v>270</v>
      </c>
      <c r="C137" s="386"/>
      <c r="D137" s="180" t="s">
        <v>69</v>
      </c>
      <c r="E137" s="157">
        <v>42</v>
      </c>
      <c r="F137" s="164">
        <v>5.22</v>
      </c>
      <c r="G137" s="152">
        <f t="shared" si="8"/>
        <v>219.23999999999998</v>
      </c>
      <c r="H137" s="145">
        <v>41.91</v>
      </c>
      <c r="I137" s="141">
        <v>218.77019999999996</v>
      </c>
      <c r="J137" s="145" t="str">
        <f t="shared" si="9"/>
        <v/>
      </c>
      <c r="K137" s="140">
        <f t="shared" si="10"/>
        <v>9.0000000000003411E-2</v>
      </c>
      <c r="L137" s="145" t="str">
        <f t="shared" si="11"/>
        <v/>
      </c>
      <c r="M137" s="313">
        <f t="shared" si="12"/>
        <v>0.46980000000002065</v>
      </c>
      <c r="N137" s="314">
        <f t="shared" si="13"/>
        <v>0.99785714285714278</v>
      </c>
    </row>
    <row r="138" spans="1:15" s="198" customFormat="1" ht="15.6" customHeight="1" x14ac:dyDescent="0.3">
      <c r="A138" s="304" t="s">
        <v>271</v>
      </c>
      <c r="B138" s="385" t="s">
        <v>199</v>
      </c>
      <c r="C138" s="386"/>
      <c r="D138" s="180" t="s">
        <v>62</v>
      </c>
      <c r="E138" s="157">
        <v>1</v>
      </c>
      <c r="F138" s="164">
        <v>77.48</v>
      </c>
      <c r="G138" s="152">
        <f t="shared" si="8"/>
        <v>77.48</v>
      </c>
      <c r="H138" s="145">
        <v>1</v>
      </c>
      <c r="I138" s="141">
        <v>77.48</v>
      </c>
      <c r="J138" s="145" t="str">
        <f t="shared" si="9"/>
        <v/>
      </c>
      <c r="K138" s="140" t="str">
        <f t="shared" si="10"/>
        <v/>
      </c>
      <c r="L138" s="145" t="str">
        <f t="shared" si="11"/>
        <v/>
      </c>
      <c r="M138" s="313" t="str">
        <f t="shared" si="12"/>
        <v/>
      </c>
      <c r="N138" s="314">
        <f t="shared" si="13"/>
        <v>1</v>
      </c>
    </row>
    <row r="139" spans="1:15" s="198" customFormat="1" ht="15.6" customHeight="1" thickBot="1" x14ac:dyDescent="0.35">
      <c r="A139" s="305" t="s">
        <v>272</v>
      </c>
      <c r="B139" s="400" t="s">
        <v>273</v>
      </c>
      <c r="C139" s="401"/>
      <c r="D139" s="306" t="s">
        <v>57</v>
      </c>
      <c r="E139" s="175">
        <v>34</v>
      </c>
      <c r="F139" s="307">
        <v>11.2</v>
      </c>
      <c r="G139" s="317">
        <f t="shared" si="8"/>
        <v>380.79999999999995</v>
      </c>
      <c r="H139" s="228">
        <v>7</v>
      </c>
      <c r="I139" s="227">
        <v>78.399999999999991</v>
      </c>
      <c r="J139" s="228" t="str">
        <f t="shared" si="14"/>
        <v/>
      </c>
      <c r="K139" s="227">
        <f t="shared" si="15"/>
        <v>27</v>
      </c>
      <c r="L139" s="145" t="str">
        <f t="shared" si="11"/>
        <v/>
      </c>
      <c r="M139" s="313">
        <f t="shared" si="12"/>
        <v>302.39999999999998</v>
      </c>
      <c r="N139" s="318">
        <f t="shared" si="13"/>
        <v>0.20588235294117646</v>
      </c>
    </row>
    <row r="140" spans="1:15" ht="16.2" thickBot="1" x14ac:dyDescent="0.35">
      <c r="A140" s="288"/>
      <c r="B140" s="289"/>
      <c r="C140" s="289"/>
      <c r="D140" s="290" t="s">
        <v>33</v>
      </c>
      <c r="E140" s="291"/>
      <c r="F140" s="292" t="s">
        <v>3</v>
      </c>
      <c r="G140" s="201">
        <f>SUM(G26:G139)</f>
        <v>346652.18794016814</v>
      </c>
      <c r="H140" s="296"/>
      <c r="I140" s="293">
        <f>SUM(I26:I139)</f>
        <v>281731.79760000005</v>
      </c>
      <c r="J140" s="295"/>
      <c r="K140" s="293"/>
      <c r="L140" s="293">
        <f>SUM(L26:L139)</f>
        <v>37490.804159831816</v>
      </c>
      <c r="M140" s="293">
        <f>SUM(M26:M139)</f>
        <v>102411.1945</v>
      </c>
    </row>
    <row r="141" spans="1:15" x14ac:dyDescent="0.3">
      <c r="A141" s="1"/>
      <c r="B141" s="89"/>
      <c r="C141" s="89"/>
      <c r="D141" s="1"/>
      <c r="E141" s="99"/>
      <c r="F141" s="5"/>
      <c r="G141" s="5"/>
      <c r="H141" s="1"/>
      <c r="I141" s="1"/>
      <c r="J141" s="1"/>
      <c r="K141" s="1"/>
      <c r="L141" s="223"/>
      <c r="M141" s="1"/>
      <c r="N141" s="319"/>
    </row>
    <row r="142" spans="1:15" x14ac:dyDescent="0.3">
      <c r="A142" s="1"/>
      <c r="B142" s="441" t="s">
        <v>292</v>
      </c>
      <c r="C142" s="441"/>
      <c r="D142" s="1" t="s">
        <v>293</v>
      </c>
      <c r="E142" s="99">
        <v>346652.19</v>
      </c>
      <c r="F142" s="5"/>
      <c r="G142" s="5"/>
      <c r="H142" s="1"/>
      <c r="I142" s="1"/>
      <c r="J142" s="1"/>
      <c r="K142" s="1"/>
      <c r="L142" s="223"/>
      <c r="M142" s="1"/>
    </row>
    <row r="143" spans="1:15" ht="13.5" customHeight="1" x14ac:dyDescent="0.3">
      <c r="A143" s="1"/>
      <c r="B143" s="441" t="s">
        <v>294</v>
      </c>
      <c r="C143" s="441"/>
      <c r="D143" s="1" t="s">
        <v>293</v>
      </c>
      <c r="E143" s="99">
        <f>I140</f>
        <v>281731.79760000005</v>
      </c>
      <c r="F143" s="5"/>
      <c r="G143" s="5"/>
      <c r="H143" s="1"/>
      <c r="I143" s="1"/>
      <c r="J143" s="1"/>
      <c r="K143" s="11"/>
      <c r="L143" s="223"/>
      <c r="M143" s="78"/>
    </row>
    <row r="144" spans="1:15" x14ac:dyDescent="0.3">
      <c r="A144" s="1"/>
      <c r="B144" s="89" t="s">
        <v>295</v>
      </c>
      <c r="C144" s="89"/>
      <c r="D144" s="1"/>
      <c r="E144" s="99">
        <f>E143-E142</f>
        <v>-64920.392399999953</v>
      </c>
      <c r="F144" s="5"/>
      <c r="G144" s="5"/>
      <c r="H144" s="1"/>
      <c r="I144" s="1"/>
      <c r="J144" s="11"/>
      <c r="K144" s="11"/>
      <c r="L144" s="223"/>
      <c r="M144" s="1"/>
    </row>
    <row r="145" spans="1:13" x14ac:dyDescent="0.3">
      <c r="A145" s="1"/>
      <c r="B145" s="441" t="s">
        <v>296</v>
      </c>
      <c r="C145" s="441"/>
      <c r="D145" s="1"/>
      <c r="E145" s="294">
        <f>E143/E142</f>
        <v>0.81272181664278553</v>
      </c>
      <c r="F145" s="5"/>
      <c r="G145" s="5"/>
      <c r="H145" s="1"/>
      <c r="I145" s="1"/>
      <c r="J145" s="1"/>
      <c r="K145" s="1"/>
      <c r="L145" s="223"/>
      <c r="M145" s="1"/>
    </row>
    <row r="146" spans="1:13" x14ac:dyDescent="0.3">
      <c r="A146" s="1"/>
      <c r="B146" s="89"/>
      <c r="C146" s="89"/>
      <c r="D146" s="1"/>
      <c r="E146" s="99"/>
      <c r="F146" s="5"/>
      <c r="G146" s="5"/>
      <c r="H146" s="1"/>
      <c r="I146" s="1"/>
      <c r="J146" s="1"/>
      <c r="K146" s="1"/>
      <c r="L146" s="223"/>
      <c r="M146" s="1"/>
    </row>
    <row r="147" spans="1:13" x14ac:dyDescent="0.3">
      <c r="A147" s="1"/>
      <c r="B147" s="89"/>
      <c r="C147" s="89"/>
      <c r="D147" s="1"/>
      <c r="E147" s="99"/>
      <c r="F147" s="5"/>
      <c r="G147" s="5"/>
      <c r="H147" s="1"/>
      <c r="I147" s="1"/>
      <c r="J147" s="1"/>
      <c r="K147" s="1"/>
      <c r="L147" s="223"/>
      <c r="M147" s="1"/>
    </row>
    <row r="148" spans="1:13" x14ac:dyDescent="0.3">
      <c r="A148" s="1"/>
      <c r="B148" s="89"/>
      <c r="C148" s="89"/>
      <c r="D148" s="1"/>
      <c r="E148" s="99"/>
      <c r="F148" s="5"/>
      <c r="G148" s="5"/>
      <c r="H148" s="1"/>
      <c r="I148" s="1"/>
      <c r="J148" s="1"/>
      <c r="K148" s="1"/>
      <c r="L148" s="223"/>
      <c r="M148" s="1"/>
    </row>
    <row r="149" spans="1:13" x14ac:dyDescent="0.3">
      <c r="A149" s="1"/>
      <c r="B149" s="89"/>
      <c r="C149" s="89"/>
      <c r="D149" s="1"/>
      <c r="E149" s="99"/>
      <c r="F149" s="5"/>
      <c r="G149" s="5"/>
      <c r="H149" s="1"/>
      <c r="I149" s="1"/>
      <c r="J149" s="1"/>
      <c r="K149" s="1"/>
      <c r="L149" s="223"/>
      <c r="M149" s="1"/>
    </row>
    <row r="150" spans="1:13" x14ac:dyDescent="0.3">
      <c r="A150" s="1"/>
      <c r="B150" s="89"/>
      <c r="C150" s="89"/>
      <c r="D150" s="1"/>
      <c r="E150" s="99"/>
      <c r="F150" s="5"/>
      <c r="G150" s="5"/>
      <c r="H150" s="99"/>
      <c r="I150" s="1"/>
      <c r="J150" s="1"/>
      <c r="K150" s="1"/>
      <c r="L150" s="223"/>
      <c r="M150" s="1"/>
    </row>
    <row r="151" spans="1:13" x14ac:dyDescent="0.3">
      <c r="A151" s="1"/>
      <c r="B151" s="89"/>
      <c r="C151" s="89"/>
      <c r="D151" s="1"/>
      <c r="E151" s="99"/>
      <c r="F151" s="5"/>
      <c r="G151" s="5"/>
      <c r="H151" s="1"/>
      <c r="I151" s="1"/>
      <c r="J151" s="1"/>
      <c r="K151" s="1"/>
      <c r="L151" s="223"/>
      <c r="M151" s="1"/>
    </row>
    <row r="152" spans="1:13" x14ac:dyDescent="0.3">
      <c r="A152" s="1"/>
      <c r="B152" s="89"/>
      <c r="C152" s="89"/>
      <c r="D152" s="1"/>
      <c r="E152" s="99"/>
      <c r="F152" s="5"/>
      <c r="G152" s="5"/>
      <c r="H152" s="1"/>
      <c r="I152" s="1"/>
      <c r="J152" s="78"/>
      <c r="K152" s="1"/>
      <c r="L152" s="223"/>
      <c r="M152" s="78"/>
    </row>
    <row r="153" spans="1:13" ht="15.6" x14ac:dyDescent="0.3">
      <c r="A153" s="1"/>
      <c r="B153" s="134" t="s">
        <v>301</v>
      </c>
      <c r="C153" s="91"/>
      <c r="D153" s="1"/>
      <c r="E153" s="442" t="s">
        <v>276</v>
      </c>
      <c r="F153" s="442"/>
      <c r="G153" s="442"/>
      <c r="H153" s="1"/>
      <c r="I153" s="123"/>
      <c r="J153" s="405" t="s">
        <v>274</v>
      </c>
      <c r="K153" s="405"/>
      <c r="L153" s="223"/>
      <c r="M153" s="1"/>
    </row>
    <row r="154" spans="1:13" ht="15.6" x14ac:dyDescent="0.3">
      <c r="A154" s="1"/>
      <c r="B154" s="312" t="s">
        <v>302</v>
      </c>
      <c r="C154" s="92"/>
      <c r="D154" s="21"/>
      <c r="E154" s="396" t="s">
        <v>46</v>
      </c>
      <c r="F154" s="396"/>
      <c r="G154" s="396"/>
      <c r="H154" s="200"/>
      <c r="I154" s="200"/>
      <c r="J154" s="406" t="s">
        <v>275</v>
      </c>
      <c r="K154" s="406"/>
      <c r="L154" s="225"/>
      <c r="M154" s="1"/>
    </row>
    <row r="155" spans="1:13" ht="18" x14ac:dyDescent="0.3">
      <c r="A155" s="22"/>
      <c r="B155" s="133" t="s">
        <v>303</v>
      </c>
      <c r="C155" s="93"/>
      <c r="D155" s="22"/>
      <c r="E155" s="101"/>
      <c r="F155" s="108" t="s">
        <v>277</v>
      </c>
      <c r="G155" s="23"/>
      <c r="H155" s="200"/>
      <c r="I155" s="200"/>
      <c r="J155" s="407" t="s">
        <v>143</v>
      </c>
      <c r="K155" s="407"/>
      <c r="L155" s="225"/>
      <c r="M155" s="22"/>
    </row>
    <row r="156" spans="1:13" ht="18" x14ac:dyDescent="0.3">
      <c r="B156" s="93"/>
      <c r="J156" s="408" t="s">
        <v>0</v>
      </c>
      <c r="K156" s="408"/>
    </row>
  </sheetData>
  <mergeCells count="143">
    <mergeCell ref="E154:G154"/>
    <mergeCell ref="B138:C138"/>
    <mergeCell ref="B139:C139"/>
    <mergeCell ref="B142:C142"/>
    <mergeCell ref="B143:C143"/>
    <mergeCell ref="B145:C145"/>
    <mergeCell ref="E153:G15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:M1"/>
    <mergeCell ref="A8:B8"/>
    <mergeCell ref="C8:H8"/>
    <mergeCell ref="A20:A23"/>
    <mergeCell ref="B20:C23"/>
    <mergeCell ref="D20:D23"/>
    <mergeCell ref="E20:E23"/>
    <mergeCell ref="F20:F23"/>
    <mergeCell ref="G20:G23"/>
    <mergeCell ref="H20:H23"/>
    <mergeCell ref="N20:N23"/>
    <mergeCell ref="J153:K153"/>
    <mergeCell ref="J154:K154"/>
    <mergeCell ref="J155:K155"/>
    <mergeCell ref="J156:K156"/>
    <mergeCell ref="I20:I23"/>
    <mergeCell ref="J20:K21"/>
    <mergeCell ref="L20:M21"/>
    <mergeCell ref="J22:J23"/>
    <mergeCell ref="K22:K23"/>
    <mergeCell ref="L22:L23"/>
    <mergeCell ref="M22:M23"/>
  </mergeCells>
  <printOptions horizontalCentered="1" verticalCentered="1"/>
  <pageMargins left="0.70866141732283472" right="0.70866141732283472" top="0.39370078740157483" bottom="0.39370078740157483" header="0.31496062992125984" footer="0.31496062992125984"/>
  <pageSetup paperSize="9" scale="50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PLANILLA 3</vt:lpstr>
      <vt:lpstr>CUADRO +-</vt:lpstr>
      <vt:lpstr>'CUADRO +-'!Área_de_impresión</vt:lpstr>
      <vt:lpstr>'PLANILLA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WC</cp:lastModifiedBy>
  <cp:lastPrinted>2023-12-08T19:48:42Z</cp:lastPrinted>
  <dcterms:created xsi:type="dcterms:W3CDTF">2022-07-28T14:05:59Z</dcterms:created>
  <dcterms:modified xsi:type="dcterms:W3CDTF">2023-12-08T20:08:56Z</dcterms:modified>
</cp:coreProperties>
</file>